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fm000549\my-doc\zelba_r\My Documents\Redo dokum\"/>
    </mc:Choice>
  </mc:AlternateContent>
  <xr:revisionPtr revIDLastSave="0" documentId="8_{39A15D1C-089C-4C04-B6B6-83578AB6BC90}" xr6:coauthVersionLast="47" xr6:coauthVersionMax="47" xr10:uidLastSave="{00000000-0000-0000-0000-000000000000}"/>
  <bookViews>
    <workbookView xWindow="-108" yWindow="-108" windowWidth="23256" windowHeight="12456"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5" l="1"/>
  <c r="A4" i="15"/>
  <c r="C54" i="11" l="1"/>
  <c r="C50" i="11"/>
  <c r="C56" i="11" s="1"/>
  <c r="C45" i="11"/>
  <c r="C43" i="11"/>
  <c r="C39" i="11"/>
  <c r="C23" i="11"/>
  <c r="C19" i="11"/>
  <c r="C12" i="11"/>
  <c r="C8" i="11"/>
  <c r="C14" i="11" s="1"/>
  <c r="D52" i="14"/>
  <c r="D51" i="14"/>
  <c r="D50" i="14"/>
  <c r="D47" i="14"/>
  <c r="D46" i="14"/>
  <c r="D48" i="14" s="1"/>
  <c r="D54" i="14" s="1"/>
  <c r="D40" i="14"/>
  <c r="D39" i="14"/>
  <c r="D41" i="14" s="1"/>
  <c r="D36" i="14"/>
  <c r="D35" i="14"/>
  <c r="D37" i="14" s="1"/>
  <c r="D43" i="14" s="1"/>
  <c r="D22" i="14"/>
  <c r="D21" i="14"/>
  <c r="D18" i="14"/>
  <c r="D17" i="14"/>
  <c r="D19" i="14" s="1"/>
  <c r="D11" i="14"/>
  <c r="D10" i="14"/>
  <c r="D7" i="14"/>
  <c r="D6" i="14"/>
  <c r="D8" i="14" s="1"/>
  <c r="C25" i="11" l="1"/>
  <c r="D23" i="14"/>
  <c r="G13" i="10" s="1"/>
  <c r="D12" i="14"/>
  <c r="D14" i="14" s="1"/>
  <c r="G12" i="10"/>
  <c r="D25" i="14"/>
  <c r="I21" i="10"/>
  <c r="I20" i="10"/>
  <c r="A51" i="11"/>
  <c r="A47" i="11"/>
  <c r="A46" i="11"/>
  <c r="A40" i="11"/>
  <c r="A36" i="11"/>
  <c r="A35" i="11"/>
  <c r="A20" i="11"/>
  <c r="A16" i="11"/>
  <c r="A15" i="11"/>
  <c r="A9" i="11"/>
  <c r="A5" i="11"/>
  <c r="A4" i="11"/>
  <c r="A52" i="12"/>
  <c r="A48" i="12"/>
  <c r="A47" i="12"/>
  <c r="A41" i="12"/>
  <c r="A37" i="12"/>
  <c r="A36" i="12"/>
  <c r="A20" i="12"/>
  <c r="A16" i="12"/>
  <c r="A15" i="12"/>
  <c r="A9" i="12"/>
  <c r="A5" i="12"/>
  <c r="A4" i="12"/>
  <c r="A49" i="14"/>
  <c r="A45" i="14"/>
  <c r="A44" i="14"/>
  <c r="A38" i="14"/>
  <c r="A34" i="14"/>
  <c r="A33" i="14"/>
  <c r="A53" i="15"/>
  <c r="A48" i="15"/>
  <c r="A47" i="15"/>
  <c r="A41" i="15"/>
  <c r="A36" i="15"/>
  <c r="A35" i="15"/>
  <c r="A22" i="15"/>
  <c r="A17" i="15"/>
  <c r="A16" i="15"/>
  <c r="A15" i="14"/>
  <c r="A4" i="14"/>
  <c r="A20" i="14"/>
  <c r="A16" i="14"/>
  <c r="A9" i="14"/>
  <c r="A5" i="14"/>
  <c r="A5" i="15"/>
  <c r="I26" i="10"/>
  <c r="E54" i="12"/>
  <c r="E53" i="12"/>
  <c r="E50" i="12"/>
  <c r="E49" i="12"/>
  <c r="E51" i="12" s="1"/>
  <c r="E43" i="12"/>
  <c r="E42" i="12"/>
  <c r="E39" i="12"/>
  <c r="E38" i="12"/>
  <c r="G55" i="15"/>
  <c r="G54" i="15"/>
  <c r="G57" i="15" s="1"/>
  <c r="G50" i="15"/>
  <c r="G49" i="15"/>
  <c r="G52" i="15" s="1"/>
  <c r="G43" i="15"/>
  <c r="G42" i="15"/>
  <c r="G38" i="15"/>
  <c r="G37" i="15"/>
  <c r="G40" i="15" s="1"/>
  <c r="G58" i="15" l="1"/>
  <c r="E40" i="12"/>
  <c r="E44" i="12"/>
  <c r="H21" i="10" s="1"/>
  <c r="G45" i="15"/>
  <c r="G46" i="15" s="1"/>
  <c r="E55" i="12"/>
  <c r="E57" i="12" s="1"/>
  <c r="G21" i="10"/>
  <c r="G20" i="10"/>
  <c r="I25" i="10"/>
  <c r="F20" i="10"/>
  <c r="F26" i="10"/>
  <c r="G26" i="10"/>
  <c r="F25" i="10"/>
  <c r="G24" i="15"/>
  <c r="G23" i="15"/>
  <c r="G26" i="15" s="1"/>
  <c r="F13" i="10" s="1"/>
  <c r="G19" i="15"/>
  <c r="G18" i="15"/>
  <c r="G21" i="15" s="1"/>
  <c r="G12" i="15"/>
  <c r="G11" i="15"/>
  <c r="G14" i="15" s="1"/>
  <c r="G7" i="15"/>
  <c r="G6" i="15"/>
  <c r="E22" i="12"/>
  <c r="E21" i="12"/>
  <c r="E23" i="12" s="1"/>
  <c r="E18" i="12"/>
  <c r="E17" i="12"/>
  <c r="E19" i="12" s="1"/>
  <c r="E11" i="12"/>
  <c r="E10" i="12"/>
  <c r="E12" i="12" s="1"/>
  <c r="H8" i="10" s="1"/>
  <c r="E7" i="12"/>
  <c r="E6" i="12"/>
  <c r="E8" i="12" s="1"/>
  <c r="E14" i="12" s="1"/>
  <c r="I8" i="10"/>
  <c r="H26" i="10" l="1"/>
  <c r="I12" i="10"/>
  <c r="E25" i="12"/>
  <c r="H12" i="10"/>
  <c r="H13" i="10"/>
  <c r="I13" i="10"/>
  <c r="E46" i="12"/>
  <c r="H20" i="10"/>
  <c r="J20" i="10" s="1"/>
  <c r="K20" i="10" s="1"/>
  <c r="F12" i="10"/>
  <c r="G27" i="15"/>
  <c r="G9" i="15"/>
  <c r="G15" i="15" s="1"/>
  <c r="J26" i="10"/>
  <c r="K26" i="10" s="1"/>
  <c r="H25" i="10"/>
  <c r="G25" i="10"/>
  <c r="F21" i="10"/>
  <c r="I7" i="10"/>
  <c r="F8" i="10"/>
  <c r="J12" i="10" l="1"/>
  <c r="K12" i="10" s="1"/>
  <c r="L15" i="10" s="1"/>
  <c r="J25" i="10"/>
  <c r="K25" i="10" s="1"/>
  <c r="J13" i="10"/>
  <c r="K13" i="10" s="1"/>
  <c r="F7" i="10"/>
  <c r="J21" i="10"/>
  <c r="K21" i="10"/>
  <c r="H7" i="10"/>
  <c r="G7" i="10"/>
  <c r="G8" i="10"/>
  <c r="J7" i="10" l="1"/>
  <c r="K7" i="10" s="1"/>
  <c r="J8" i="10"/>
  <c r="K8" i="10" s="1"/>
  <c r="L23" i="10"/>
  <c r="L28" i="10"/>
  <c r="L30" i="10" l="1"/>
  <c r="L10" i="10"/>
  <c r="L17" i="10" s="1"/>
  <c r="L31" i="10" l="1"/>
</calcChain>
</file>

<file path=xl/sharedStrings.xml><?xml version="1.0" encoding="utf-8"?>
<sst xmlns="http://schemas.openxmlformats.org/spreadsheetml/2006/main" count="251" uniqueCount="111">
  <si>
    <t>Eil. Nr. </t>
  </si>
  <si>
    <t>Tikslinė grupė (T) (ūkio subjektų skaičius, vnt.)</t>
  </si>
  <si>
    <t>Išlaidos darbuotojams (D), Eur</t>
  </si>
  <si>
    <t>Išlaidos investicijoms (I), Eur</t>
  </si>
  <si>
    <t>Išlaidos medžiagoms (M), Eur</t>
  </si>
  <si>
    <t>1.</t>
  </si>
  <si>
    <t>1.1. </t>
  </si>
  <si>
    <t>1.1.1.</t>
  </si>
  <si>
    <t>Veiksmas A1</t>
  </si>
  <si>
    <t>1.1.2.</t>
  </si>
  <si>
    <t>Veiksmas A2</t>
  </si>
  <si>
    <t>...</t>
  </si>
  <si>
    <t> 1.2.</t>
  </si>
  <si>
    <t>1.2.1.</t>
  </si>
  <si>
    <t>Veiksmas B1</t>
  </si>
  <si>
    <t>1.2.2.</t>
  </si>
  <si>
    <t>Veiksmas B2</t>
  </si>
  <si>
    <t>....</t>
  </si>
  <si>
    <t>Straipsnis (-iai), punktas (-ai) ir įpareigojimas</t>
  </si>
  <si>
    <t xml:space="preserve">Darbuotojas </t>
  </si>
  <si>
    <t>Darbuotojų skaičius, vnt.</t>
  </si>
  <si>
    <t>Veiksmo atlikimo dažnis per metus</t>
  </si>
  <si>
    <t>A1.1</t>
  </si>
  <si>
    <t>A1.2</t>
  </si>
  <si>
    <t>A2.1</t>
  </si>
  <si>
    <t>A2.2</t>
  </si>
  <si>
    <t>B1.1</t>
  </si>
  <si>
    <t>B1.2</t>
  </si>
  <si>
    <t>B2.1</t>
  </si>
  <si>
    <t>B2.2</t>
  </si>
  <si>
    <t>Objektas</t>
  </si>
  <si>
    <t>Iš viso išlaidų investicijoms pagal veiksmą A1</t>
  </si>
  <si>
    <t>Iš viso išlaidų investicijoms pagal veiksmą A2</t>
  </si>
  <si>
    <t>Iš viso išlaidų investicijoms pagal įpareigojimą A</t>
  </si>
  <si>
    <t>Iš viso išlaidų investicijoms pagal veiksmą B1</t>
  </si>
  <si>
    <t>Iš viso išlaidų investicijoms pagal veiksmą B2</t>
  </si>
  <si>
    <t>Iš viso išlaidų investicijoms pagal įpareigojimą B</t>
  </si>
  <si>
    <t>Iš viso išlaidų medžiagoms pagal veiksmą A1</t>
  </si>
  <si>
    <t>Iš viso išlaidų medžiagoms pagal veiksmą A2</t>
  </si>
  <si>
    <t>Iš viso išlaidų medžiagoms pagal įpareigojimą A</t>
  </si>
  <si>
    <t>Iš viso išlaidų medžiagoms pagal veiksmą B1</t>
  </si>
  <si>
    <t>Iš viso išlaidų medžiagoms pagal įpareigojimą B</t>
  </si>
  <si>
    <t>Iš viso išlaidų medžiagoms pagal veiksmą B2</t>
  </si>
  <si>
    <t>Iš išorės įsigyjamos paslaugos (darbai)</t>
  </si>
  <si>
    <t>Paslaugų (darbų) kaina (E), Eur</t>
  </si>
  <si>
    <t>Iš viso išlaidų iš išorės įsigyjamoms paslaugoms (darbams) pagal veiksmą A1</t>
  </si>
  <si>
    <t>Iš viso išlaidų iš išorės įsigyjamoms paslaugoms (darbams) pagal veiksmą A2</t>
  </si>
  <si>
    <t>Iš viso išlaidų iš išorės įsigyjamoms paslaugoms (darbams) pagal įpareigojimą A</t>
  </si>
  <si>
    <t>Iš viso išlaidų iš išorės įsigyjamoms paslaugoms (darbams) pagal veiksmą B1</t>
  </si>
  <si>
    <t>Iš viso išlaidų iš išorės įsigyjamoms paslaugoms (darbams) pagal veiksmą B2</t>
  </si>
  <si>
    <t>Iš viso išlaidų iš išorės įsigyjamoms paslaugoms (darbams) pagal įpareigojimą B</t>
  </si>
  <si>
    <t>.......</t>
  </si>
  <si>
    <t>2.</t>
  </si>
  <si>
    <t>2.1. </t>
  </si>
  <si>
    <t>2.1.1.</t>
  </si>
  <si>
    <t>2.1.2.</t>
  </si>
  <si>
    <t> 2.2.</t>
  </si>
  <si>
    <t>2.2.1.</t>
  </si>
  <si>
    <t>2.2.2.</t>
  </si>
  <si>
    <t>Išlaidos paslaugoms (darbams) įsigyti, Eur, (E)</t>
  </si>
  <si>
    <t>Įpareigojimo  tikslinei grupei sukeliama prisitaikymo išlaidų suma (PI), Eur, ((5)*(11))</t>
  </si>
  <si>
    <t>Medžiagos kiekis / metus (svorio ar tūrio matais arba vienetais) (Q)</t>
  </si>
  <si>
    <t>Išlaidų investicijoms (I) apskaičiavimas (galiojantis teisės aktas)</t>
  </si>
  <si>
    <t>Išlaidų investicijoms (I) apskaičiavimas (teisės akto projektas)</t>
  </si>
  <si>
    <t>Išlaidų medžiagoms (M) apskaičiavimas (galiojantis teisės aktas)</t>
  </si>
  <si>
    <t>Išlaidų medžiagoms (M) apskaičiavimas (teisės akto projektas)</t>
  </si>
  <si>
    <t>Teisės akto  (teisės akto projekto) straipsnis (-iai), punktas   (-ai) ir įpareigojimas</t>
  </si>
  <si>
    <t>Įpareigojimo vykdymo veiksmas</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</si>
  <si>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</si>
  <si>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Kilmė (Europos Sąjungos arba tarptautinė, nacionalinė)</t>
  </si>
  <si>
    <t>Iš viso prisitaikymo išlaidų pagal įpareigojimą A</t>
  </si>
  <si>
    <t>Iš viso prisitaikymo išlaidų pagal įpareigojimą B</t>
  </si>
  <si>
    <t>Iš viso prisitaikymo išlaidų pagal galiojantį teisės aktą, Eur</t>
  </si>
  <si>
    <t>Iš viso prisitaikymo išlaidų pagal teisės akto projektą, Eur</t>
  </si>
  <si>
    <t>Teisės akto projektu numatomas sukelti prisitaikymo išlaidų pokytis, Eur</t>
  </si>
  <si>
    <t>Išlaidų darbuotojams (D) apskaičiavimas (galiojantis teisės aktas)</t>
  </si>
  <si>
    <t>Išlaidų darbuotojams (D) apskaičiavimas (teisės akto projektas)</t>
  </si>
  <si>
    <t>Darbuotojo vidutinio valandinio darbo užmokesčio ir nuo jo darbdavio mokamų mokesčių suma, Eur/val.</t>
  </si>
  <si>
    <t>Įpareigojimo vykdymo veiksmui (toliau – Veiksmas) vykdyti skirtas darbuotojo laikas, val.</t>
  </si>
  <si>
    <t>Iš viso išlaidų darbuotojams (D), Eur</t>
  </si>
  <si>
    <t>Iš viso D išlaidų veiksmui A1, Eur</t>
  </si>
  <si>
    <t>Iš viso D išlaidų veiksmui A2, Eur</t>
  </si>
  <si>
    <t>Iš viso D išlaidų pagal įpareigojimą A, Eur</t>
  </si>
  <si>
    <t>Iš viso D išlaidų veiksmui B1, Eur</t>
  </si>
  <si>
    <t>Iš viso D išlaidų veiksmui B2, Eur</t>
  </si>
  <si>
    <t>Iš viso D išlaidų pagal įpareigojimą B, Eur</t>
  </si>
  <si>
    <t xml:space="preserve">Teisės akto straipsnis, punktas ir įpareigojimas </t>
  </si>
  <si>
    <t xml:space="preserve">Teisės akto projekto straipsnis, punktas ir įpareigojimas </t>
  </si>
  <si>
    <t>Teisės akto straipsnis, punktas ir įpareigojimas</t>
  </si>
  <si>
    <t>Teisės akto projekto straipsnis, punktas ir įpareigojimas</t>
  </si>
  <si>
    <t>Medžiaga arba medžiagų grupė</t>
  </si>
  <si>
    <t>Medžiagos (medžiagų) grupės kaina už kiekio vienetą (K) (Eur už svorio ar tūrio matą arba vienetą), Eur/kiekio matą</t>
  </si>
  <si>
    <t>…</t>
  </si>
  <si>
    <t>Išlaidų iš išorės įsigyjamoms paslaugoms (darbams) (E) apskaičiavimas (galiojantis teisės aktas)</t>
  </si>
  <si>
    <t>Išlaidų iš išorės įsigyjamoms paslaugoms (darbams) (E) apskaičiavimas (teisės akto projektas)</t>
  </si>
  <si>
    <t>Ūkio subjektų administracinės naštos ir prisitaikymo prie reguliavimo išlaidų vertinimo pinigine išraiška skaičiuoklė</t>
  </si>
  <si>
    <t>Pridėtinės išlaidos (O), Eur, (0,05*((6)+(7)+(8)+(9)))</t>
  </si>
  <si>
    <t>Apdoroto tabako, kaitinamojo tabako produktų, etilo alkoholio ir alkoholinių gėrimų ženklinimo specialiais ženklais – banderolėmis taisyklės, patvirtintos Lietuvos Respublikos Vyriausybės 2004 m. balandžio 9 d. nutarimu Nr. 408 „Dėl Apdoroto tabako, kaitinamojo tabako produktų, etilo alkoholio ir alkoholinių gėrimų ženklinimo specialiais ženklais – banderolėmis taisyklių patvirtinimo“</t>
  </si>
  <si>
    <t>9 punktas. Praėjus dvejiems metams nuo naujų banderolių pavyzdžių patvirtinimo, seno pavyzdžio banderolėmis paženklinti apdorotas tabakas, etilo alkoholis ir alkoholiniai gėrimai per 2 darbo dienas turi būti inventorizuojami įforminant 2 inventorizacijos aprašo egzempliorius. Ne vėliau kaip per 7 darbo dienas po inventorizacijos šie inventorizacijos aprašo egzemplioriai turi būti pateikti teritorinei valstybinei mokesčių inspekcijai, kurios veiklos teritorijoje yra apdoroto tabako, etilo alkoholio ir alkoholinių gėrimų prekybos arba laikymo vieta.</t>
  </si>
  <si>
    <t>Nacionalinė</t>
  </si>
  <si>
    <t>finansų specialistas</t>
  </si>
  <si>
    <t>Susiklosčius 9 punkte nurodytoms aplinkybėms seno pavyzdžio banderolėmis paženklinti apdorotas tabakas, etilo alkoholis ir alkoholiniai gėrimai turi būti inventorizuojami.</t>
  </si>
  <si>
    <t>Ne vėliau kaip per 7 darbo dienas po inventorizacijos, inventorizacijos aprašo egzemplioriai turi būti pateikti teritorinei valstybinei mokesčių inspekcijai, kurios veiklos teritorijoje yra apdoroto tabako, etilo alkoholio ir alkoholinių gėrimų prekybos arba laikymo vieta.</t>
  </si>
  <si>
    <t>Lietuvos Respublikos Vyriausybės nutarimo „Dėl Lietuvos Respublikos Vyriausybės 2004 m. balandžio 9 d. nutarimo Nr. 408 „Dėl Apdoroto tabako, kaitinamojo tabako produktų, etilo alkoholio ir alkoholinių gėrimų ženklinimo specialiais ženklais – banderolėmis taisyklių patvirtinimo“ pakeitimo“ projektas</t>
  </si>
  <si>
    <t>6. Banderolės ant etilo alkoholio ir alkoholinių gėrimų pakuočių turi būti užklijuotos taip, kad jų nebūtų galima nuplėšti ir nebūtų galima pakuočių atplėšti arba atidaryti neperplėšus banderolių. &lt;....&gt;Jeigu banderolių neįmanoma užklijuoti taip, kaip nustatyta šio punkto pirmojoje pastraipoje, Valstybinė mokesčių inspekcija gali nustatyti kitokį ženklinimo banderolėmis būdą. Tokiu atveju suinteresuotas asmuo Valstybinės mokesčių inspekcijos nustatyta tvarka kreipiasi į Valstybinę mokesčių inspekciją, kuri, įvertinusi tokio prašymo pagrįstumą, ne vėliau kaip per 30 dienų priima atitinkamą sprendimą ir apie jį informuoja pareiškėją.</t>
  </si>
  <si>
    <t>Jeigu banderolių ant etilo alkoholio ir alkoholinių gėrimų neįmanoma užklijuoti taip, kaip nustatyta šio punkto pirmojoje pastraipoje, Valstybinė mokesčių inspekcija gali nustatyti kitokį ženklinimo banderolėmis būdą. Tokiu atveju suinteresuotas asmuo turi kreiptis į Valstybinę mokesčių inspekciją.</t>
  </si>
  <si>
    <r>
      <t xml:space="preserve"> </t>
    </r>
    <r>
      <rPr>
        <sz val="8"/>
        <rFont val="Verdana"/>
        <family val="2"/>
        <charset val="186"/>
      </rPr>
      <t>Komentaras dėl dažnio: 3 metai – nes banderolės pavyzdį privaloma keisti pasikeitus gamintojui. Kadangi banderolių gamybos sutartis sudaryta 3 metams, tai pagal esamą situaciją prognozuojant naštos sumažėjimą, banderolių pavyzdys keistųsi po 3 metų, tada po dviejų metų reikėtų inventorizuoti. Iki inventorizacijos jau du metus cirkuliuotų naujasis pavyzdys, kurį reikėtų inventorizuoti dar po trijų metų (metai ženklinimo galiojant pavyzdžiui, metai ženklinant po pavyzdžio pasikeitimo turimais banderolių likučiais, metai prekiauti paženklintais seno pavyzdžio banderolėmis).  Taigi, prievolė inventorizuoti realiai atsiranda kas 3 metus, todėl tai yra 0,33 karto per metus.</t>
    </r>
  </si>
  <si>
    <t>sandėliavimo tarnybos tarnautojas</t>
  </si>
  <si>
    <t>Komentaras: 17027 – duomenys iš Licencijų informacinės sistemos. Asmenys, kurie vykdo prekybą alkoholiniais gėrimais, kuriems pagal galiojančius teisės aktus pasikeitus banderolės pavyzdžiui, gali tekti inventorizuoti seno pavyzdžio banderolėmis paženklintas prekes, jeigu tokių turi.</t>
  </si>
  <si>
    <t>Komentaras: 140 – duomenys iš VMI Akcizų informacinės sistemos. Asmenys, kuriems yra išduotos banderolės.</t>
  </si>
  <si>
    <t>PASTABA: Dėl naikinamo 17 punkto naštos sumažėjimo komentaras: Jau nuo 2022 m. rugsėjo 1 d. esame atsisakę reikalavimo apdoroto tabako, etilo alkoholio ir (ar) alkoholinių gėrimų ženklinimo banderolėmis apskaitos žurnalus įregistruoti teritorinėje valstybinėje mokesčių inspekcijoje per poįstatyminius teisės aktus . Atitinkamai šio reikalavimo sukeliame našta - 265,86 Eur jau buvo įtraukta į VMI pakeitimo naštos skaičiavimą 2022 m. ir suderinta su EIMIN. Taigi, ši našta dėl šioje pastraipoje nurodytų priežasčių nėra papildomai įtraukta į skaičiavimus.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</si>
</sst>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8"/>
      <color theme="1"/>
      <name val="Verdana"/>
      <family val="2"/>
      <charset val="186"/>
    </font>
    <font>
      <b/>
      <sz val="8"/>
      <color rgb="FF000000"/>
      <name val="Verdana"/>
      <family val="2"/>
      <charset val="186"/>
    </font>
    <font>
      <sz val="8"/>
      <color rgb="FF000000"/>
      <name val="Verdana"/>
      <family val="2"/>
      <charset val="186"/>
    </font>
    <font>
      <i/>
      <sz val="8"/>
      <color rgb="FF000000"/>
      <name val="Verdana"/>
      <family val="2"/>
      <charset val="186"/>
    </font>
    <font>
      <sz val="8"/>
      <name val="Verdana"/>
      <family val="2"/>
      <charset val="186"/>
    </font>
    <font>
      <b/>
      <sz val="12"/>
      <color theme="1"/>
      <name val="Verdana"/>
      <family val="2"/>
      <charset val="186"/>
    </font>
    <font>
      <b/>
      <sz val="8"/>
      <color theme="1"/>
      <name val="Verdana"/>
      <family val="2"/>
      <charset val="186"/>
    </font>
    <font>
      <b/>
      <sz val="8"/>
      <color theme="0"/>
      <name val="Verdana"/>
      <family val="2"/>
      <charset val="186"/>
    </font>
    <font>
      <sz val="8"/>
      <color rgb="FFFF0000"/>
      <name val="Verdana"/>
      <family val="2"/>
      <charset val="186"/>
    </font>
  </fonts>
  <fills count="10">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2F1F0"/>
        <bgColor indexed="64"/>
      </patternFill>
    </fill>
    <fill>
      <patternFill patternType="solid">
        <fgColor rgb="FF390A6F"/>
        <bgColor indexed="64"/>
      </patternFill>
    </fill>
    <fill>
      <patternFill patternType="solid">
        <fgColor rgb="FF44BBA4"/>
        <bgColor indexed="64"/>
      </patternFill>
    </fill>
    <fill>
      <patternFill patternType="solid">
        <fgColor rgb="FFCCD3FF"/>
        <bgColor indexed="64"/>
      </patternFill>
    </fill>
    <fill>
      <patternFill patternType="solid">
        <fgColor rgb="FF7E47FF"/>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1">
    <xf numFmtId="0" fontId="0" fillId="0" borderId="0"/>
  </cellStyleXfs>
  <cellXfs count="80">
    <xf numFmtId="0" fontId="0" fillId="0" borderId="0" xfId="0"/>
    <xf numFmtId="0" fontId="1" fillId="0" borderId="0" xfId="0" applyFont="1" applyAlignment="1">
      <alignment vertical="top"/>
    </xf>
    <xf numFmtId="0" fontId="3" fillId="0" borderId="2" xfId="0" applyFont="1" applyBorder="1" applyAlignment="1">
      <alignment horizontal="center" vertical="top"/>
    </xf>
    <xf numFmtId="0" fontId="4" fillId="0" borderId="5" xfId="0" applyFont="1" applyBorder="1" applyAlignment="1">
      <alignment vertical="top" wrapText="1"/>
    </xf>
    <xf numFmtId="0" fontId="3" fillId="2" borderId="5" xfId="0" applyFont="1" applyFill="1" applyBorder="1" applyAlignment="1">
      <alignment vertical="top" wrapText="1"/>
    </xf>
    <xf numFmtId="0" fontId="3" fillId="0" borderId="5" xfId="0" applyFont="1" applyBorder="1" applyAlignment="1">
      <alignment vertical="top" wrapText="1"/>
    </xf>
    <xf numFmtId="0" fontId="3" fillId="3" borderId="5" xfId="0" applyFont="1" applyFill="1" applyBorder="1" applyAlignment="1">
      <alignment vertical="top" wrapText="1"/>
    </xf>
    <xf numFmtId="0" fontId="3" fillId="2" borderId="5" xfId="0" applyFont="1" applyFill="1" applyBorder="1" applyAlignment="1">
      <alignment horizontal="right" vertical="top" wrapText="1"/>
    </xf>
    <xf numFmtId="0" fontId="3" fillId="0" borderId="2" xfId="0" applyFont="1" applyBorder="1" applyAlignment="1">
      <alignment horizontal="right" vertical="top" wrapText="1"/>
    </xf>
    <xf numFmtId="0" fontId="3" fillId="4" borderId="5" xfId="0" applyFont="1" applyFill="1" applyBorder="1" applyAlignment="1">
      <alignment vertical="top" wrapText="1"/>
    </xf>
    <xf numFmtId="0" fontId="5" fillId="0" borderId="5" xfId="0" applyFont="1" applyBorder="1" applyAlignment="1">
      <alignment vertical="top" wrapText="1"/>
    </xf>
    <xf numFmtId="0" fontId="2" fillId="0" borderId="5" xfId="0" applyFont="1" applyBorder="1" applyAlignment="1">
      <alignment horizontal="center" vertical="top" wrapText="1"/>
    </xf>
    <xf numFmtId="0" fontId="3" fillId="0" borderId="2" xfId="0" applyFont="1" applyBorder="1" applyAlignment="1">
      <alignment vertical="top" wrapText="1"/>
    </xf>
    <xf numFmtId="0" fontId="8" fillId="6" borderId="8" xfId="0" applyFont="1" applyFill="1" applyBorder="1" applyAlignment="1">
      <alignment horizontal="left" vertical="top"/>
    </xf>
    <xf numFmtId="0" fontId="8" fillId="6" borderId="1" xfId="0" applyFont="1" applyFill="1" applyBorder="1" applyAlignment="1">
      <alignment vertical="top" wrapText="1"/>
    </xf>
    <xf numFmtId="0" fontId="8" fillId="6" borderId="1" xfId="0" applyFont="1" applyFill="1" applyBorder="1" applyAlignment="1">
      <alignment horizontal="center" vertical="top" wrapText="1"/>
    </xf>
    <xf numFmtId="0" fontId="8" fillId="6" borderId="4" xfId="0" applyFont="1" applyFill="1" applyBorder="1" applyAlignment="1">
      <alignment vertical="top" wrapText="1"/>
    </xf>
    <xf numFmtId="0" fontId="8" fillId="7" borderId="1" xfId="0" applyFont="1" applyFill="1" applyBorder="1" applyAlignment="1">
      <alignment horizontal="center" vertical="top" wrapText="1"/>
    </xf>
    <xf numFmtId="0" fontId="2" fillId="8" borderId="8" xfId="0" applyFont="1" applyFill="1" applyBorder="1" applyAlignment="1">
      <alignment vertical="top" wrapText="1"/>
    </xf>
    <xf numFmtId="0" fontId="8" fillId="9" borderId="2" xfId="0" applyFont="1" applyFill="1" applyBorder="1" applyAlignment="1">
      <alignment vertical="top" wrapText="1"/>
    </xf>
    <xf numFmtId="0" fontId="7" fillId="0" borderId="0" xfId="0" applyFont="1" applyAlignment="1">
      <alignment vertical="top"/>
    </xf>
    <xf numFmtId="0" fontId="8" fillId="7" borderId="10" xfId="0" applyFont="1" applyFill="1" applyBorder="1" applyAlignment="1">
      <alignment horizontal="center" vertical="top"/>
    </xf>
    <xf numFmtId="0" fontId="2" fillId="8" borderId="5" xfId="0" applyFont="1" applyFill="1" applyBorder="1" applyAlignment="1">
      <alignment horizontal="center" vertical="top" wrapText="1"/>
    </xf>
    <xf numFmtId="0" fontId="4" fillId="0" borderId="2" xfId="0" applyFont="1" applyBorder="1" applyAlignment="1">
      <alignment vertical="top" wrapText="1"/>
    </xf>
    <xf numFmtId="0" fontId="3" fillId="2" borderId="5" xfId="0" applyFont="1" applyFill="1" applyBorder="1" applyAlignment="1">
      <alignment horizontal="center"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wrapText="1"/>
    </xf>
    <xf numFmtId="0" fontId="2" fillId="5" borderId="8"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2" xfId="0" applyFont="1" applyFill="1" applyBorder="1" applyAlignment="1">
      <alignment horizontal="center" vertical="top" wrapText="1"/>
    </xf>
    <xf numFmtId="0" fontId="8" fillId="7" borderId="5" xfId="0" applyFont="1" applyFill="1" applyBorder="1" applyAlignment="1">
      <alignment horizontal="center" vertical="top" wrapText="1"/>
    </xf>
    <xf numFmtId="0" fontId="3" fillId="4" borderId="0" xfId="0" applyFont="1" applyFill="1" applyAlignment="1">
      <alignment vertical="top" wrapText="1"/>
    </xf>
    <xf numFmtId="0" fontId="2" fillId="2" borderId="5" xfId="0" applyFont="1" applyFill="1" applyBorder="1" applyAlignment="1">
      <alignment vertical="top" wrapText="1"/>
    </xf>
    <xf numFmtId="0" fontId="2" fillId="0" borderId="2" xfId="0" applyFont="1" applyBorder="1" applyAlignment="1">
      <alignment vertical="top" wrapText="1"/>
    </xf>
    <xf numFmtId="0" fontId="2" fillId="4" borderId="0" xfId="0" applyFont="1" applyFill="1" applyAlignment="1">
      <alignment vertical="top" wrapText="1"/>
    </xf>
    <xf numFmtId="0" fontId="3" fillId="5" borderId="5" xfId="0" applyFont="1" applyFill="1" applyBorder="1" applyAlignment="1">
      <alignment vertical="top" wrapText="1"/>
    </xf>
    <xf numFmtId="0" fontId="3" fillId="5" borderId="5" xfId="0" applyFont="1" applyFill="1" applyBorder="1" applyAlignment="1">
      <alignment horizontal="right" vertical="top" wrapText="1"/>
    </xf>
    <xf numFmtId="0" fontId="5" fillId="5" borderId="5" xfId="0" applyFont="1" applyFill="1" applyBorder="1" applyAlignment="1">
      <alignment vertical="top" wrapText="1"/>
    </xf>
    <xf numFmtId="0" fontId="3" fillId="5" borderId="5" xfId="0" applyFont="1" applyFill="1" applyBorder="1" applyAlignment="1">
      <alignment horizontal="center" vertical="top" wrapText="1"/>
    </xf>
    <xf numFmtId="0" fontId="9" fillId="0" borderId="0" xfId="0" applyFont="1" applyAlignment="1">
      <alignment vertical="top"/>
    </xf>
    <xf numFmtId="0" fontId="5" fillId="0" borderId="0" xfId="0" applyFont="1" applyAlignment="1">
      <alignment vertical="top"/>
    </xf>
    <xf numFmtId="0" fontId="1" fillId="0" borderId="0" xfId="0" applyFont="1" applyAlignment="1">
      <alignment vertical="top" wrapText="1"/>
    </xf>
    <xf numFmtId="0" fontId="3" fillId="0" borderId="0" xfId="0" applyFont="1" applyAlignment="1">
      <alignment horizontal="center" vertical="top"/>
    </xf>
    <xf numFmtId="0" fontId="2" fillId="4" borderId="0" xfId="0" applyFont="1" applyFill="1" applyAlignment="1">
      <alignment horizontal="center" vertical="top" wrapText="1"/>
    </xf>
    <xf numFmtId="0" fontId="6" fillId="5" borderId="11" xfId="0" applyFont="1" applyFill="1" applyBorder="1" applyAlignment="1">
      <alignment horizontal="left" vertical="top"/>
    </xf>
    <xf numFmtId="0" fontId="6" fillId="5" borderId="12" xfId="0" applyFont="1" applyFill="1" applyBorder="1" applyAlignment="1">
      <alignment horizontal="left" vertical="top"/>
    </xf>
    <xf numFmtId="0" fontId="6" fillId="5" borderId="4" xfId="0" applyFont="1" applyFill="1" applyBorder="1" applyAlignment="1">
      <alignment horizontal="left" vertical="top"/>
    </xf>
    <xf numFmtId="0" fontId="6" fillId="5" borderId="13" xfId="0" applyFont="1" applyFill="1" applyBorder="1" applyAlignment="1">
      <alignment horizontal="left" vertical="top"/>
    </xf>
    <xf numFmtId="0" fontId="6" fillId="5" borderId="9" xfId="0" applyFont="1" applyFill="1" applyBorder="1" applyAlignment="1">
      <alignment horizontal="left" vertical="top"/>
    </xf>
    <xf numFmtId="0" fontId="6" fillId="5" borderId="5" xfId="0" applyFont="1" applyFill="1" applyBorder="1" applyAlignment="1">
      <alignment horizontal="left" vertical="top"/>
    </xf>
    <xf numFmtId="0" fontId="2" fillId="8" borderId="6" xfId="0" applyFont="1" applyFill="1" applyBorder="1" applyAlignment="1">
      <alignment vertical="top" wrapText="1"/>
    </xf>
    <xf numFmtId="0" fontId="2" fillId="8" borderId="7" xfId="0" applyFont="1" applyFill="1" applyBorder="1" applyAlignment="1">
      <alignment vertical="top" wrapText="1"/>
    </xf>
    <xf numFmtId="0" fontId="2" fillId="8" borderId="3" xfId="0" applyFont="1" applyFill="1" applyBorder="1" applyAlignment="1">
      <alignment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8" fillId="9" borderId="6" xfId="0" applyFont="1" applyFill="1" applyBorder="1" applyAlignment="1">
      <alignment vertical="top" wrapText="1"/>
    </xf>
    <xf numFmtId="0" fontId="8" fillId="9" borderId="7" xfId="0" applyFont="1" applyFill="1" applyBorder="1" applyAlignment="1">
      <alignment vertical="top" wrapText="1"/>
    </xf>
    <xf numFmtId="0" fontId="8" fillId="9" borderId="3" xfId="0" applyFont="1" applyFill="1" applyBorder="1" applyAlignment="1">
      <alignment vertical="top" wrapText="1"/>
    </xf>
    <xf numFmtId="0" fontId="7" fillId="8" borderId="6" xfId="0" applyFont="1" applyFill="1" applyBorder="1" applyAlignment="1">
      <alignment horizontal="center" vertical="top" wrapText="1"/>
    </xf>
    <xf numFmtId="0" fontId="7" fillId="8" borderId="7" xfId="0" applyFont="1" applyFill="1" applyBorder="1" applyAlignment="1">
      <alignment horizontal="center" vertical="top" wrapText="1"/>
    </xf>
    <xf numFmtId="0" fontId="7" fillId="8" borderId="3" xfId="0" applyFont="1" applyFill="1" applyBorder="1" applyAlignment="1">
      <alignment horizontal="center" vertical="top" wrapText="1"/>
    </xf>
    <xf numFmtId="0" fontId="8" fillId="9" borderId="6" xfId="0" applyFont="1" applyFill="1" applyBorder="1" applyAlignment="1">
      <alignment horizontal="center" vertical="top" wrapText="1"/>
    </xf>
    <xf numFmtId="0" fontId="8" fillId="9" borderId="7" xfId="0" applyFont="1" applyFill="1" applyBorder="1" applyAlignment="1">
      <alignment horizontal="center" vertical="top" wrapText="1"/>
    </xf>
    <xf numFmtId="0" fontId="8" fillId="9" borderId="3" xfId="0" applyFont="1" applyFill="1" applyBorder="1" applyAlignment="1">
      <alignment horizontal="center" vertical="top" wrapText="1"/>
    </xf>
    <xf numFmtId="0" fontId="7" fillId="8" borderId="6" xfId="0" applyFont="1" applyFill="1" applyBorder="1" applyAlignment="1">
      <alignment horizontal="center" vertical="top"/>
    </xf>
    <xf numFmtId="0" fontId="7" fillId="8" borderId="7" xfId="0" applyFont="1" applyFill="1" applyBorder="1" applyAlignment="1">
      <alignment horizontal="center" vertical="top"/>
    </xf>
    <xf numFmtId="0" fontId="7" fillId="8" borderId="3" xfId="0" applyFont="1" applyFill="1" applyBorder="1" applyAlignment="1">
      <alignment horizontal="center" vertical="top"/>
    </xf>
    <xf numFmtId="0" fontId="8" fillId="9" borderId="6" xfId="0" applyFont="1" applyFill="1" applyBorder="1" applyAlignment="1">
      <alignment horizontal="center" vertical="top"/>
    </xf>
    <xf numFmtId="0" fontId="8" fillId="9" borderId="7" xfId="0" applyFont="1" applyFill="1" applyBorder="1" applyAlignment="1">
      <alignment horizontal="center" vertical="top"/>
    </xf>
    <xf numFmtId="0" fontId="8" fillId="9" borderId="3" xfId="0" applyFont="1" applyFill="1" applyBorder="1" applyAlignment="1">
      <alignment horizontal="center" vertical="top"/>
    </xf>
    <xf numFmtId="0" fontId="2" fillId="5" borderId="6"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6" xfId="0" applyFont="1" applyFill="1" applyBorder="1" applyAlignment="1">
      <alignment horizontal="center" vertical="top" wrapText="1"/>
    </xf>
    <xf numFmtId="0" fontId="8" fillId="7" borderId="3" xfId="0"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F2F1F0"/>
      <color rgb="FF44BBA4"/>
      <color rgb="FF7E47FF"/>
      <color rgb="FFCCD3FF"/>
      <color rgb="FF390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90A6F"/>
  </sheetPr>
  <dimension ref="A1:M38"/>
  <sheetViews>
    <sheetView tabSelected="1" zoomScaleNormal="100" workbookViewId="0">
      <pane ySplit="4" topLeftCell="A23" activePane="bottomLeft" state="frozen"/>
      <selection activeCell="B1" sqref="B1"/>
      <selection pane="bottomLeft" activeCell="E11" sqref="E11"/>
    </sheetView>
  </sheetViews>
  <sheetFormatPr defaultColWidth="8.5546875" defaultRowHeight="10.199999999999999" x14ac:dyDescent="0.3"/>
  <cols>
    <col min="1" max="1" width="6.88671875" style="1" customWidth="1"/>
    <col min="2" max="2" width="23.5546875" style="1" customWidth="1"/>
    <col min="3" max="3" width="13" style="1" customWidth="1"/>
    <col min="4" max="4" width="19" style="1" customWidth="1"/>
    <col min="5" max="5" width="14.109375" style="1" customWidth="1"/>
    <col min="6" max="6" width="11.88671875" style="1" customWidth="1"/>
    <col min="7" max="7" width="12.44140625" style="1" customWidth="1"/>
    <col min="8" max="8" width="11.88671875" style="1" customWidth="1"/>
    <col min="9" max="9" width="13.5546875" style="1" customWidth="1"/>
    <col min="10" max="10" width="18.109375" style="1" customWidth="1"/>
    <col min="11" max="11" width="36.44140625" style="1" customWidth="1"/>
    <col min="12" max="12" width="24.5546875" style="1" customWidth="1"/>
    <col min="13" max="16384" width="8.5546875" style="1"/>
  </cols>
  <sheetData>
    <row r="1" spans="1:13" ht="12" customHeight="1" x14ac:dyDescent="0.3">
      <c r="A1" s="46" t="s">
        <v>95</v>
      </c>
      <c r="B1" s="47"/>
      <c r="C1" s="47"/>
      <c r="D1" s="47"/>
      <c r="E1" s="47"/>
      <c r="F1" s="47"/>
      <c r="G1" s="47"/>
      <c r="H1" s="47"/>
      <c r="I1" s="47"/>
      <c r="J1" s="47"/>
      <c r="K1" s="47"/>
      <c r="L1" s="48"/>
    </row>
    <row r="2" spans="1:13" ht="7.5" customHeight="1" thickBot="1" x14ac:dyDescent="0.35">
      <c r="A2" s="49"/>
      <c r="B2" s="50"/>
      <c r="C2" s="50"/>
      <c r="D2" s="50"/>
      <c r="E2" s="50"/>
      <c r="F2" s="50"/>
      <c r="G2" s="50"/>
      <c r="H2" s="50"/>
      <c r="I2" s="50"/>
      <c r="J2" s="50"/>
      <c r="K2" s="50"/>
      <c r="L2" s="51"/>
    </row>
    <row r="3" spans="1:13" ht="104.25" customHeight="1" thickBot="1" x14ac:dyDescent="0.35">
      <c r="A3" s="13" t="s">
        <v>0</v>
      </c>
      <c r="B3" s="14" t="s">
        <v>66</v>
      </c>
      <c r="C3" s="14" t="s">
        <v>67</v>
      </c>
      <c r="D3" s="14" t="s">
        <v>69</v>
      </c>
      <c r="E3" s="14" t="s">
        <v>1</v>
      </c>
      <c r="F3" s="15" t="s">
        <v>2</v>
      </c>
      <c r="G3" s="15" t="s">
        <v>3</v>
      </c>
      <c r="H3" s="15" t="s">
        <v>4</v>
      </c>
      <c r="I3" s="15" t="s">
        <v>59</v>
      </c>
      <c r="J3" s="16" t="s">
        <v>96</v>
      </c>
      <c r="K3" s="14" t="s">
        <v>68</v>
      </c>
      <c r="L3" s="16" t="s">
        <v>60</v>
      </c>
    </row>
    <row r="4" spans="1:13" ht="15.75" customHeight="1" thickBot="1" x14ac:dyDescent="0.35">
      <c r="A4" s="21">
        <v>1</v>
      </c>
      <c r="B4" s="17">
        <v>2</v>
      </c>
      <c r="C4" s="17">
        <v>3</v>
      </c>
      <c r="D4" s="17">
        <v>4</v>
      </c>
      <c r="E4" s="17">
        <v>5</v>
      </c>
      <c r="F4" s="17">
        <v>6</v>
      </c>
      <c r="G4" s="17">
        <v>7</v>
      </c>
      <c r="H4" s="17">
        <v>8</v>
      </c>
      <c r="I4" s="17">
        <v>9</v>
      </c>
      <c r="J4" s="17">
        <v>10</v>
      </c>
      <c r="K4" s="17">
        <v>11</v>
      </c>
      <c r="L4" s="17">
        <v>12</v>
      </c>
    </row>
    <row r="5" spans="1:13" ht="23.4" customHeight="1" thickBot="1" x14ac:dyDescent="0.35">
      <c r="A5" s="18" t="s">
        <v>5</v>
      </c>
      <c r="B5" s="52" t="s">
        <v>97</v>
      </c>
      <c r="C5" s="53"/>
      <c r="D5" s="53"/>
      <c r="E5" s="53"/>
      <c r="F5" s="53"/>
      <c r="G5" s="53"/>
      <c r="H5" s="53"/>
      <c r="I5" s="53"/>
      <c r="J5" s="53"/>
      <c r="K5" s="53"/>
      <c r="L5" s="54"/>
    </row>
    <row r="6" spans="1:13" ht="214.8" thickBot="1" x14ac:dyDescent="0.35">
      <c r="A6" s="2" t="s">
        <v>6</v>
      </c>
      <c r="B6" s="3" t="s">
        <v>98</v>
      </c>
      <c r="C6" s="37"/>
      <c r="D6" s="5" t="s">
        <v>99</v>
      </c>
      <c r="E6" s="9">
        <v>17027</v>
      </c>
      <c r="F6" s="37"/>
      <c r="G6" s="37"/>
      <c r="H6" s="37"/>
      <c r="I6" s="37"/>
      <c r="J6" s="37"/>
      <c r="K6" s="37"/>
      <c r="L6" s="37"/>
      <c r="M6" s="42" t="s">
        <v>108</v>
      </c>
    </row>
    <row r="7" spans="1:13" ht="22.5" customHeight="1" thickBot="1" x14ac:dyDescent="0.35">
      <c r="A7" s="2" t="s">
        <v>7</v>
      </c>
      <c r="B7" s="38"/>
      <c r="C7" s="8" t="s">
        <v>101</v>
      </c>
      <c r="D7" s="37"/>
      <c r="E7" s="4"/>
      <c r="F7" s="5">
        <f>'Išlaidos darbuotojams'!G9</f>
        <v>21.839399999999998</v>
      </c>
      <c r="G7" s="5">
        <f>'Išlaidos investicijoms'!D8</f>
        <v>0</v>
      </c>
      <c r="H7" s="5">
        <f>'Išlaidos medžiagoms'!E8</f>
        <v>0</v>
      </c>
      <c r="I7" s="5">
        <f>'Išlaidos paslaugoms'!C8</f>
        <v>0</v>
      </c>
      <c r="J7" s="5">
        <f>0.05*(F7+G7+H7+I7)</f>
        <v>1.0919699999999999</v>
      </c>
      <c r="K7" s="5">
        <f>SUM(F7:J7)</f>
        <v>22.931369999999998</v>
      </c>
      <c r="L7" s="39"/>
    </row>
    <row r="8" spans="1:13" ht="214.8" thickBot="1" x14ac:dyDescent="0.35">
      <c r="A8" s="2" t="s">
        <v>9</v>
      </c>
      <c r="B8" s="38"/>
      <c r="C8" s="8" t="s">
        <v>102</v>
      </c>
      <c r="D8" s="37"/>
      <c r="E8" s="4"/>
      <c r="F8" s="5">
        <f>'Išlaidos darbuotojams'!G14</f>
        <v>0.84037800000000007</v>
      </c>
      <c r="G8" s="5">
        <f>'Išlaidos investicijoms'!D12</f>
        <v>0</v>
      </c>
      <c r="H8" s="5">
        <f>'Išlaidos medžiagoms'!E12</f>
        <v>0</v>
      </c>
      <c r="I8" s="5">
        <f>'Išlaidos paslaugoms'!C12</f>
        <v>0</v>
      </c>
      <c r="J8" s="5">
        <f>0.05*(F8+G8+H8+I8)</f>
        <v>4.2018900000000005E-2</v>
      </c>
      <c r="K8" s="5">
        <f>SUM(F8:J8)</f>
        <v>0.88239690000000004</v>
      </c>
      <c r="L8" s="39"/>
    </row>
    <row r="9" spans="1:13" ht="10.8" thickBot="1" x14ac:dyDescent="0.35">
      <c r="A9" s="2" t="s">
        <v>11</v>
      </c>
      <c r="B9" s="38"/>
      <c r="C9" s="5" t="s">
        <v>11</v>
      </c>
      <c r="D9" s="37"/>
      <c r="E9" s="4"/>
      <c r="F9" s="9"/>
      <c r="G9" s="5"/>
      <c r="H9" s="5"/>
      <c r="I9" s="5"/>
      <c r="J9" s="5"/>
      <c r="K9" s="5"/>
      <c r="L9" s="39"/>
    </row>
    <row r="10" spans="1:13" ht="12.6" customHeight="1" thickBot="1" x14ac:dyDescent="0.35">
      <c r="A10" s="2"/>
      <c r="B10" s="55" t="s">
        <v>70</v>
      </c>
      <c r="C10" s="56"/>
      <c r="D10" s="56"/>
      <c r="E10" s="56"/>
      <c r="F10" s="56"/>
      <c r="G10" s="56"/>
      <c r="H10" s="56"/>
      <c r="I10" s="56"/>
      <c r="J10" s="56"/>
      <c r="K10" s="57"/>
      <c r="L10" s="5">
        <f>SUM(K7:K8)*E6</f>
        <v>405477.00900629995</v>
      </c>
    </row>
    <row r="11" spans="1:13" ht="115.5" customHeight="1" thickBot="1" x14ac:dyDescent="0.35">
      <c r="A11" s="2" t="s">
        <v>12</v>
      </c>
      <c r="B11" s="3" t="s">
        <v>104</v>
      </c>
      <c r="C11" s="4"/>
      <c r="D11" s="5" t="s">
        <v>99</v>
      </c>
      <c r="E11" s="9">
        <v>140</v>
      </c>
      <c r="F11" s="4"/>
      <c r="G11" s="4"/>
      <c r="H11" s="4"/>
      <c r="I11" s="4"/>
      <c r="J11" s="4"/>
      <c r="K11" s="4"/>
      <c r="L11" s="37"/>
      <c r="M11" s="42" t="s">
        <v>109</v>
      </c>
    </row>
    <row r="12" spans="1:13" ht="53.4" customHeight="1" thickBot="1" x14ac:dyDescent="0.35">
      <c r="A12" s="2" t="s">
        <v>13</v>
      </c>
      <c r="B12" s="7"/>
      <c r="C12" s="6" t="s">
        <v>105</v>
      </c>
      <c r="D12" s="4"/>
      <c r="E12" s="4"/>
      <c r="F12" s="5">
        <f>'Išlaidos darbuotojams'!G21</f>
        <v>14.98</v>
      </c>
      <c r="G12" s="5">
        <f>'Išlaidos investicijoms'!D19</f>
        <v>0</v>
      </c>
      <c r="H12" s="5">
        <f>'Išlaidos medžiagoms'!E19</f>
        <v>0</v>
      </c>
      <c r="I12" s="5">
        <f>'Išlaidos medžiagoms'!E19</f>
        <v>0</v>
      </c>
      <c r="J12" s="5">
        <f>0.05*(F12+G12+H12+I12)</f>
        <v>0.74900000000000011</v>
      </c>
      <c r="K12" s="5">
        <f>SUM(F12:J12)</f>
        <v>15.729000000000001</v>
      </c>
      <c r="L12" s="39"/>
    </row>
    <row r="13" spans="1:13" ht="10.8" thickBot="1" x14ac:dyDescent="0.35">
      <c r="A13" s="2" t="s">
        <v>15</v>
      </c>
      <c r="B13" s="7"/>
      <c r="C13" s="6" t="s">
        <v>16</v>
      </c>
      <c r="D13" s="4"/>
      <c r="E13" s="4"/>
      <c r="F13" s="5">
        <f>'Išlaidos darbuotojams'!G26</f>
        <v>0</v>
      </c>
      <c r="G13" s="5">
        <f>'Išlaidos investicijoms'!D23</f>
        <v>0</v>
      </c>
      <c r="H13" s="5">
        <f>'Išlaidos medžiagoms'!E23</f>
        <v>0</v>
      </c>
      <c r="I13" s="5">
        <f>'Išlaidos medžiagoms'!E23</f>
        <v>0</v>
      </c>
      <c r="J13" s="5">
        <f>0.05*(F13+G13+H13+I13)</f>
        <v>0</v>
      </c>
      <c r="K13" s="5">
        <f>SUM(F13:J13)</f>
        <v>0</v>
      </c>
      <c r="L13" s="39"/>
      <c r="M13" s="41"/>
    </row>
    <row r="14" spans="1:13" ht="10.8" thickBot="1" x14ac:dyDescent="0.35">
      <c r="A14" s="2" t="s">
        <v>11</v>
      </c>
      <c r="B14" s="7"/>
      <c r="C14" s="6" t="s">
        <v>51</v>
      </c>
      <c r="D14" s="4"/>
      <c r="E14" s="4"/>
      <c r="F14" s="9"/>
      <c r="G14" s="5"/>
      <c r="H14" s="5"/>
      <c r="I14" s="5"/>
      <c r="J14" s="5"/>
      <c r="K14" s="5"/>
      <c r="L14" s="37"/>
      <c r="M14" s="41"/>
    </row>
    <row r="15" spans="1:13" ht="10.8" thickBot="1" x14ac:dyDescent="0.35">
      <c r="A15" s="2"/>
      <c r="B15" s="55" t="s">
        <v>71</v>
      </c>
      <c r="C15" s="56"/>
      <c r="D15" s="56"/>
      <c r="E15" s="56"/>
      <c r="F15" s="56"/>
      <c r="G15" s="56"/>
      <c r="H15" s="56"/>
      <c r="I15" s="56"/>
      <c r="J15" s="56"/>
      <c r="K15" s="57"/>
      <c r="L15" s="10">
        <f>SUM(K12:K13)*E11</f>
        <v>2202.06</v>
      </c>
    </row>
    <row r="16" spans="1:13" ht="10.8" thickBot="1" x14ac:dyDescent="0.35">
      <c r="A16" s="2"/>
      <c r="B16" s="5" t="s">
        <v>11</v>
      </c>
      <c r="C16" s="5"/>
      <c r="D16" s="5"/>
      <c r="E16" s="5"/>
      <c r="F16" s="5"/>
      <c r="G16" s="5"/>
      <c r="H16" s="5"/>
      <c r="I16" s="5"/>
      <c r="J16" s="5"/>
      <c r="K16" s="5"/>
      <c r="L16" s="5" t="s">
        <v>11</v>
      </c>
    </row>
    <row r="17" spans="1:12" ht="12" customHeight="1" thickBot="1" x14ac:dyDescent="0.35">
      <c r="A17" s="2"/>
      <c r="B17" s="58" t="s">
        <v>72</v>
      </c>
      <c r="C17" s="59"/>
      <c r="D17" s="59"/>
      <c r="E17" s="59"/>
      <c r="F17" s="59"/>
      <c r="G17" s="59"/>
      <c r="H17" s="59"/>
      <c r="I17" s="59"/>
      <c r="J17" s="59"/>
      <c r="K17" s="60"/>
      <c r="L17" s="11">
        <f>SUM(L10,L15)</f>
        <v>407679.06900629995</v>
      </c>
    </row>
    <row r="18" spans="1:12" s="20" customFormat="1" ht="21.9" customHeight="1" thickBot="1" x14ac:dyDescent="0.35">
      <c r="A18" s="19" t="s">
        <v>52</v>
      </c>
      <c r="B18" s="61" t="s">
        <v>103</v>
      </c>
      <c r="C18" s="62"/>
      <c r="D18" s="62"/>
      <c r="E18" s="62"/>
      <c r="F18" s="62"/>
      <c r="G18" s="62"/>
      <c r="H18" s="62"/>
      <c r="I18" s="62"/>
      <c r="J18" s="62"/>
      <c r="K18" s="62"/>
      <c r="L18" s="63"/>
    </row>
    <row r="19" spans="1:12" ht="21" thickBot="1" x14ac:dyDescent="0.35">
      <c r="A19" s="2" t="s">
        <v>53</v>
      </c>
      <c r="B19" s="3" t="s">
        <v>18</v>
      </c>
      <c r="C19" s="37"/>
      <c r="D19" s="5"/>
      <c r="E19" s="6">
        <v>0</v>
      </c>
      <c r="F19" s="4"/>
      <c r="G19" s="4"/>
      <c r="H19" s="4"/>
      <c r="I19" s="4"/>
      <c r="J19" s="4"/>
      <c r="K19" s="4"/>
      <c r="L19" s="4"/>
    </row>
    <row r="20" spans="1:12" ht="10.8" thickBot="1" x14ac:dyDescent="0.35">
      <c r="A20" s="2" t="s">
        <v>54</v>
      </c>
      <c r="B20" s="7"/>
      <c r="C20" s="6" t="s">
        <v>8</v>
      </c>
      <c r="D20" s="4"/>
      <c r="E20" s="4"/>
      <c r="F20" s="5">
        <f>'Išlaidos darbuotojams'!G40</f>
        <v>0</v>
      </c>
      <c r="G20" s="5">
        <f>'Išlaidos investicijoms'!D37</f>
        <v>0</v>
      </c>
      <c r="H20" s="5">
        <f>'Išlaidos medžiagoms'!E40</f>
        <v>0</v>
      </c>
      <c r="I20" s="5">
        <f>'Išlaidos paslaugoms'!C39</f>
        <v>0</v>
      </c>
      <c r="J20" s="5">
        <f>0.05*(F20+G20+H20+I20)</f>
        <v>0</v>
      </c>
      <c r="K20" s="5">
        <f>SUM(F20:J20)</f>
        <v>0</v>
      </c>
      <c r="L20" s="4"/>
    </row>
    <row r="21" spans="1:12" ht="10.8" thickBot="1" x14ac:dyDescent="0.35">
      <c r="A21" s="2" t="s">
        <v>55</v>
      </c>
      <c r="B21" s="7"/>
      <c r="C21" s="6" t="s">
        <v>10</v>
      </c>
      <c r="D21" s="4"/>
      <c r="E21" s="4"/>
      <c r="F21" s="5">
        <f>'Išlaidos darbuotojams'!G45</f>
        <v>0</v>
      </c>
      <c r="G21" s="5">
        <f>'Išlaidos investicijoms'!D41</f>
        <v>0</v>
      </c>
      <c r="H21" s="5">
        <f>'Išlaidos medžiagoms'!E44</f>
        <v>0</v>
      </c>
      <c r="I21" s="5">
        <f>'Išlaidos paslaugoms'!C43</f>
        <v>0</v>
      </c>
      <c r="J21" s="5">
        <f>0.05*(F21+G21+H21+I21)</f>
        <v>0</v>
      </c>
      <c r="K21" s="5">
        <f>SUM(F21:J21)</f>
        <v>0</v>
      </c>
      <c r="L21" s="4"/>
    </row>
    <row r="22" spans="1:12" ht="10.8" thickBot="1" x14ac:dyDescent="0.35">
      <c r="A22" s="2" t="s">
        <v>11</v>
      </c>
      <c r="B22" s="7"/>
      <c r="C22" s="6" t="s">
        <v>11</v>
      </c>
      <c r="D22" s="4"/>
      <c r="E22" s="4"/>
      <c r="F22" s="9"/>
      <c r="G22" s="5"/>
      <c r="H22" s="5"/>
      <c r="I22" s="5"/>
      <c r="J22" s="5"/>
      <c r="K22" s="5"/>
      <c r="L22" s="4"/>
    </row>
    <row r="23" spans="1:12" ht="18.899999999999999" customHeight="1" thickBot="1" x14ac:dyDescent="0.35">
      <c r="A23" s="2"/>
      <c r="B23" s="55" t="s">
        <v>70</v>
      </c>
      <c r="C23" s="56"/>
      <c r="D23" s="56"/>
      <c r="E23" s="56"/>
      <c r="F23" s="56"/>
      <c r="G23" s="56"/>
      <c r="H23" s="56"/>
      <c r="I23" s="56"/>
      <c r="J23" s="56"/>
      <c r="K23" s="57"/>
      <c r="L23" s="10">
        <f>SUM(K20:K21)*E19</f>
        <v>0</v>
      </c>
    </row>
    <row r="24" spans="1:12" ht="30.6" customHeight="1" thickBot="1" x14ac:dyDescent="0.35">
      <c r="A24" s="2" t="s">
        <v>56</v>
      </c>
      <c r="B24" s="3" t="s">
        <v>18</v>
      </c>
      <c r="C24" s="37"/>
      <c r="D24" s="5"/>
      <c r="E24" s="6">
        <v>0</v>
      </c>
      <c r="F24" s="37"/>
      <c r="G24" s="37"/>
      <c r="H24" s="37"/>
      <c r="I24" s="37"/>
      <c r="J24" s="37"/>
      <c r="K24" s="37"/>
      <c r="L24" s="37"/>
    </row>
    <row r="25" spans="1:12" ht="10.8" thickBot="1" x14ac:dyDescent="0.35">
      <c r="A25" s="2" t="s">
        <v>57</v>
      </c>
      <c r="B25" s="38"/>
      <c r="C25" s="6" t="s">
        <v>14</v>
      </c>
      <c r="D25" s="37"/>
      <c r="E25" s="37"/>
      <c r="F25" s="5">
        <f>'Išlaidos darbuotojams'!G52</f>
        <v>0</v>
      </c>
      <c r="G25" s="5">
        <f>'Išlaidos investicijoms'!D48</f>
        <v>0</v>
      </c>
      <c r="H25" s="5">
        <f>'Išlaidos medžiagoms'!E51</f>
        <v>0</v>
      </c>
      <c r="I25" s="5">
        <f>'Išlaidos paslaugoms'!C50</f>
        <v>0</v>
      </c>
      <c r="J25" s="5">
        <f>0.05*(F25+G25+H25+I25)</f>
        <v>0</v>
      </c>
      <c r="K25" s="5">
        <f>SUM(F25:J25)</f>
        <v>0</v>
      </c>
      <c r="L25" s="37"/>
    </row>
    <row r="26" spans="1:12" ht="10.8" thickBot="1" x14ac:dyDescent="0.35">
      <c r="A26" s="2" t="s">
        <v>58</v>
      </c>
      <c r="B26" s="38"/>
      <c r="C26" s="6" t="s">
        <v>16</v>
      </c>
      <c r="D26" s="37"/>
      <c r="E26" s="37"/>
      <c r="F26" s="5">
        <f>'Išlaidos darbuotojams'!G57</f>
        <v>0</v>
      </c>
      <c r="G26" s="5">
        <f>'Išlaidos investicijoms'!D52</f>
        <v>0</v>
      </c>
      <c r="H26" s="5">
        <f>'Išlaidos medžiagoms'!E55</f>
        <v>0</v>
      </c>
      <c r="I26" s="5">
        <f>'Išlaidos paslaugoms'!C54</f>
        <v>0</v>
      </c>
      <c r="J26" s="5">
        <f>0.05*(F26+G26+H26+I26)</f>
        <v>0</v>
      </c>
      <c r="K26" s="5">
        <f>SUM(F26:J26)</f>
        <v>0</v>
      </c>
      <c r="L26" s="37"/>
    </row>
    <row r="27" spans="1:12" ht="10.8" thickBot="1" x14ac:dyDescent="0.35">
      <c r="A27" s="2" t="s">
        <v>11</v>
      </c>
      <c r="B27" s="38"/>
      <c r="C27" s="6" t="s">
        <v>11</v>
      </c>
      <c r="D27" s="37"/>
      <c r="E27" s="37"/>
      <c r="F27" s="9"/>
      <c r="G27" s="5"/>
      <c r="H27" s="5"/>
      <c r="I27" s="5"/>
      <c r="J27" s="5"/>
      <c r="K27" s="5"/>
      <c r="L27" s="37"/>
    </row>
    <row r="28" spans="1:12" ht="10.8" thickBot="1" x14ac:dyDescent="0.35">
      <c r="A28" s="2"/>
      <c r="B28" s="55" t="s">
        <v>71</v>
      </c>
      <c r="C28" s="56"/>
      <c r="D28" s="56"/>
      <c r="E28" s="56"/>
      <c r="F28" s="56"/>
      <c r="G28" s="56"/>
      <c r="H28" s="56"/>
      <c r="I28" s="56"/>
      <c r="J28" s="56"/>
      <c r="K28" s="57"/>
      <c r="L28" s="10">
        <f>SUM(K25:K26)*E24</f>
        <v>0</v>
      </c>
    </row>
    <row r="29" spans="1:12" ht="12" customHeight="1" thickBot="1" x14ac:dyDescent="0.35">
      <c r="A29" s="2"/>
      <c r="B29" s="5" t="s">
        <v>11</v>
      </c>
      <c r="C29" s="5"/>
      <c r="D29" s="5"/>
      <c r="E29" s="5"/>
      <c r="F29" s="5"/>
      <c r="G29" s="5"/>
      <c r="H29" s="5"/>
      <c r="I29" s="5"/>
      <c r="J29" s="5"/>
      <c r="K29" s="5"/>
      <c r="L29" s="5"/>
    </row>
    <row r="30" spans="1:12" ht="12" customHeight="1" thickBot="1" x14ac:dyDescent="0.35">
      <c r="A30" s="2"/>
      <c r="B30" s="58" t="s">
        <v>73</v>
      </c>
      <c r="C30" s="59"/>
      <c r="D30" s="59"/>
      <c r="E30" s="59"/>
      <c r="F30" s="59"/>
      <c r="G30" s="59"/>
      <c r="H30" s="59"/>
      <c r="I30" s="59"/>
      <c r="J30" s="59"/>
      <c r="K30" s="60"/>
      <c r="L30" s="11">
        <f>SUM(L23,L28)</f>
        <v>0</v>
      </c>
    </row>
    <row r="31" spans="1:12" ht="10.8" thickBot="1" x14ac:dyDescent="0.35">
      <c r="A31" s="2"/>
      <c r="B31" s="58" t="s">
        <v>74</v>
      </c>
      <c r="C31" s="59"/>
      <c r="D31" s="59"/>
      <c r="E31" s="59"/>
      <c r="F31" s="59"/>
      <c r="G31" s="59"/>
      <c r="H31" s="59"/>
      <c r="I31" s="59"/>
      <c r="J31" s="59"/>
      <c r="K31" s="60"/>
      <c r="L31" s="22">
        <f>+L30-L17</f>
        <v>-407679.06900629995</v>
      </c>
    </row>
    <row r="32" spans="1:12" x14ac:dyDescent="0.3">
      <c r="A32" s="44"/>
      <c r="B32" s="27"/>
      <c r="C32" s="27"/>
      <c r="D32" s="27"/>
      <c r="E32" s="27"/>
      <c r="F32" s="27"/>
      <c r="G32" s="27"/>
      <c r="H32" s="27"/>
      <c r="I32" s="27"/>
      <c r="J32" s="27"/>
      <c r="K32" s="27"/>
      <c r="L32" s="45"/>
    </row>
    <row r="33" spans="1:12" x14ac:dyDescent="0.3">
      <c r="A33" s="44"/>
      <c r="B33" s="27"/>
      <c r="C33" s="27"/>
      <c r="D33" s="27"/>
      <c r="E33" s="27"/>
      <c r="F33" s="27"/>
      <c r="G33" s="27"/>
      <c r="H33" s="27"/>
      <c r="I33" s="27"/>
      <c r="J33" s="27"/>
      <c r="K33" s="27"/>
      <c r="L33" s="45"/>
    </row>
    <row r="35" spans="1:12" ht="214.2" x14ac:dyDescent="0.3">
      <c r="B35" s="43" t="s">
        <v>110</v>
      </c>
    </row>
    <row r="36" spans="1:12" x14ac:dyDescent="0.3">
      <c r="B36" s="43"/>
    </row>
    <row r="37" spans="1:12" x14ac:dyDescent="0.3">
      <c r="B37" s="43"/>
    </row>
    <row r="38" spans="1:12" x14ac:dyDescent="0.3">
      <c r="B38" s="43"/>
    </row>
  </sheetData>
  <mergeCells count="10">
    <mergeCell ref="A1:L2"/>
    <mergeCell ref="B5:L5"/>
    <mergeCell ref="B10:K10"/>
    <mergeCell ref="B31:K31"/>
    <mergeCell ref="B15:K15"/>
    <mergeCell ref="B17:K17"/>
    <mergeCell ref="B18:L18"/>
    <mergeCell ref="B23:K23"/>
    <mergeCell ref="B28:K28"/>
    <mergeCell ref="B30:K30"/>
  </mergeCells>
  <pageMargins left="0" right="0" top="0.19685039370078741" bottom="0.19685039370078741" header="0.31496062992125984" footer="0.31496062992125984"/>
  <pageSetup paperSize="9" orientation="landscape" r:id="rId1"/>
  <ignoredErrors>
    <ignoredError sqref="A5 A1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E47FF"/>
  </sheetPr>
  <dimension ref="A1:I58"/>
  <sheetViews>
    <sheetView topLeftCell="A4" zoomScale="85" zoomScaleNormal="85" workbookViewId="0">
      <selection activeCell="K10" sqref="K10"/>
    </sheetView>
  </sheetViews>
  <sheetFormatPr defaultColWidth="8.5546875" defaultRowHeight="10.199999999999999" x14ac:dyDescent="0.3"/>
  <cols>
    <col min="1" max="1" width="30.5546875" style="1" customWidth="1"/>
    <col min="2" max="2" width="12.88671875" style="1" customWidth="1"/>
    <col min="3" max="3" width="11.109375" style="1" customWidth="1"/>
    <col min="4" max="4" width="26.5546875" style="1" customWidth="1"/>
    <col min="5" max="5" width="25" style="1" customWidth="1"/>
    <col min="6" max="6" width="10.5546875" style="1" bestFit="1" customWidth="1"/>
    <col min="7" max="7" width="13.88671875" style="1" customWidth="1"/>
    <col min="8" max="16384" width="8.5546875" style="1"/>
  </cols>
  <sheetData>
    <row r="1" spans="1:9" ht="18" customHeight="1" thickBot="1" x14ac:dyDescent="0.35">
      <c r="A1" s="64" t="s">
        <v>75</v>
      </c>
      <c r="B1" s="65"/>
      <c r="C1" s="65"/>
      <c r="D1" s="65"/>
      <c r="E1" s="65"/>
      <c r="F1" s="65"/>
      <c r="G1" s="66"/>
    </row>
    <row r="2" spans="1:9" ht="57.75" customHeight="1" thickBot="1" x14ac:dyDescent="0.35">
      <c r="A2" s="29" t="s">
        <v>86</v>
      </c>
      <c r="B2" s="30" t="s">
        <v>19</v>
      </c>
      <c r="C2" s="30" t="s">
        <v>20</v>
      </c>
      <c r="D2" s="30" t="s">
        <v>77</v>
      </c>
      <c r="E2" s="30" t="s">
        <v>78</v>
      </c>
      <c r="F2" s="30" t="s">
        <v>21</v>
      </c>
      <c r="G2" s="30" t="s">
        <v>79</v>
      </c>
    </row>
    <row r="3" spans="1:9" ht="10.8" thickBot="1" x14ac:dyDescent="0.35">
      <c r="A3" s="31">
        <v>1</v>
      </c>
      <c r="B3" s="32">
        <v>2</v>
      </c>
      <c r="C3" s="31">
        <v>3</v>
      </c>
      <c r="D3" s="32">
        <v>4</v>
      </c>
      <c r="E3" s="31">
        <v>5</v>
      </c>
      <c r="F3" s="32">
        <v>6</v>
      </c>
      <c r="G3" s="31">
        <v>7</v>
      </c>
    </row>
    <row r="4" spans="1:9" ht="30" customHeight="1" thickBot="1" x14ac:dyDescent="0.35">
      <c r="A4" s="23" t="str">
        <f>'PI skaičiuoklė'!B6</f>
        <v>9 punktas. Praėjus dvejiems metams nuo naujų banderolių pavyzdžių patvirtinimo, seno pavyzdžio banderolėmis paženklinti apdorotas tabakas, etilo alkoholis ir alkoholiniai gėrimai per 2 darbo dienas turi būti inventorizuojami įforminant 2 inventorizacijos aprašo egzempliorius. Ne vėliau kaip per 7 darbo dienas po inventorizacijos šie inventorizacijos aprašo egzemplioriai turi būti pateikti teritorinei valstybinei mokesčių inspekcijai, kurios veiklos teritorijoje yra apdoroto tabako, etilo alkoholio ir alkoholinių gėrimų prekybos arba laikymo vieta.</v>
      </c>
      <c r="B4" s="37"/>
      <c r="C4" s="40"/>
      <c r="D4" s="40"/>
      <c r="E4" s="40"/>
      <c r="F4" s="40"/>
      <c r="G4" s="40"/>
    </row>
    <row r="5" spans="1:9" ht="51.6" thickBot="1" x14ac:dyDescent="0.35">
      <c r="A5" s="8" t="str">
        <f>'PI skaičiuoklė'!C7</f>
        <v>Susiklosčius 9 punkte nurodytoms aplinkybėms seno pavyzdžio banderolėmis paženklinti apdorotas tabakas, etilo alkoholis ir alkoholiniai gėrimai turi būti inventorizuojami.</v>
      </c>
      <c r="B5" s="4"/>
      <c r="C5" s="24"/>
      <c r="D5" s="24"/>
      <c r="E5" s="24"/>
      <c r="F5" s="24"/>
      <c r="G5" s="24"/>
    </row>
    <row r="6" spans="1:9" ht="32.25" customHeight="1" thickBot="1" x14ac:dyDescent="0.35">
      <c r="A6" s="25"/>
      <c r="B6" s="5" t="s">
        <v>107</v>
      </c>
      <c r="C6" s="5">
        <v>1</v>
      </c>
      <c r="D6" s="9">
        <v>11.03</v>
      </c>
      <c r="E6" s="9">
        <v>6</v>
      </c>
      <c r="F6" s="9">
        <v>0.33</v>
      </c>
      <c r="G6" s="5">
        <f>+C6*D6*E6*F6</f>
        <v>21.839399999999998</v>
      </c>
      <c r="I6" s="41" t="s">
        <v>106</v>
      </c>
    </row>
    <row r="7" spans="1:9" ht="10.8" thickBot="1" x14ac:dyDescent="0.35">
      <c r="A7" s="12"/>
      <c r="B7" s="5" t="s">
        <v>23</v>
      </c>
      <c r="C7" s="5">
        <v>0</v>
      </c>
      <c r="D7" s="5">
        <v>0</v>
      </c>
      <c r="E7" s="5">
        <v>0</v>
      </c>
      <c r="F7" s="5">
        <v>0</v>
      </c>
      <c r="G7" s="5">
        <f t="shared" ref="G7" si="0">+C7*D7*E7*F7</f>
        <v>0</v>
      </c>
    </row>
    <row r="8" spans="1:9" ht="10.8" thickBot="1" x14ac:dyDescent="0.35">
      <c r="A8" s="12"/>
      <c r="B8" s="5" t="s">
        <v>11</v>
      </c>
      <c r="C8" s="5"/>
      <c r="D8" s="5"/>
      <c r="E8" s="5"/>
      <c r="F8" s="5"/>
      <c r="G8" s="5"/>
    </row>
    <row r="9" spans="1:9" ht="14.1" customHeight="1" thickBot="1" x14ac:dyDescent="0.35">
      <c r="A9" s="55" t="s">
        <v>80</v>
      </c>
      <c r="B9" s="56"/>
      <c r="C9" s="56"/>
      <c r="D9" s="56"/>
      <c r="E9" s="56"/>
      <c r="F9" s="57"/>
      <c r="G9" s="5">
        <f>SUM(G6:G8)</f>
        <v>21.839399999999998</v>
      </c>
    </row>
    <row r="10" spans="1:9" ht="82.2" thickBot="1" x14ac:dyDescent="0.35">
      <c r="A10" s="8" t="str">
        <f>'PI skaičiuoklė'!C8</f>
        <v>Ne vėliau kaip per 7 darbo dienas po inventorizacijos, inventorizacijos aprašo egzemplioriai turi būti pateikti teritorinei valstybinei mokesčių inspekcijai, kurios veiklos teritorijoje yra apdoroto tabako, etilo alkoholio ir alkoholinių gėrimų prekybos arba laikymo vieta.</v>
      </c>
      <c r="B10" s="37"/>
      <c r="C10" s="37"/>
      <c r="D10" s="37"/>
      <c r="E10" s="37"/>
      <c r="F10" s="37"/>
      <c r="G10" s="37"/>
    </row>
    <row r="11" spans="1:9" ht="21" thickBot="1" x14ac:dyDescent="0.35">
      <c r="A11" s="25"/>
      <c r="B11" s="5" t="s">
        <v>100</v>
      </c>
      <c r="C11" s="5">
        <v>1</v>
      </c>
      <c r="D11" s="5">
        <v>14.98</v>
      </c>
      <c r="E11" s="5">
        <v>0.17</v>
      </c>
      <c r="F11" s="5">
        <v>0.33</v>
      </c>
      <c r="G11" s="5">
        <f>+C11*D11*E11*F11</f>
        <v>0.84037800000000007</v>
      </c>
    </row>
    <row r="12" spans="1:9" ht="10.8" thickBot="1" x14ac:dyDescent="0.35">
      <c r="A12" s="12"/>
      <c r="B12" s="5" t="s">
        <v>25</v>
      </c>
      <c r="C12" s="5">
        <v>0</v>
      </c>
      <c r="D12" s="5">
        <v>0</v>
      </c>
      <c r="E12" s="5">
        <v>0</v>
      </c>
      <c r="F12" s="5">
        <v>0</v>
      </c>
      <c r="G12" s="5">
        <f t="shared" ref="G12" si="1">+C12*D12*E12*F12</f>
        <v>0</v>
      </c>
    </row>
    <row r="13" spans="1:9" ht="10.8" thickBot="1" x14ac:dyDescent="0.35">
      <c r="A13" s="12"/>
      <c r="B13" s="5" t="s">
        <v>11</v>
      </c>
      <c r="C13" s="5"/>
      <c r="D13" s="5"/>
      <c r="E13" s="5"/>
      <c r="F13" s="5"/>
      <c r="G13" s="5"/>
    </row>
    <row r="14" spans="1:9" ht="10.8" thickBot="1" x14ac:dyDescent="0.35">
      <c r="A14" s="55" t="s">
        <v>81</v>
      </c>
      <c r="B14" s="56"/>
      <c r="C14" s="56"/>
      <c r="D14" s="56"/>
      <c r="E14" s="56"/>
      <c r="F14" s="57"/>
      <c r="G14" s="5">
        <f>SUM(G11:G13)</f>
        <v>0.84037800000000007</v>
      </c>
    </row>
    <row r="15" spans="1:9" ht="10.8" thickBot="1" x14ac:dyDescent="0.35">
      <c r="A15" s="58" t="s">
        <v>82</v>
      </c>
      <c r="B15" s="59"/>
      <c r="C15" s="59"/>
      <c r="D15" s="59"/>
      <c r="E15" s="59"/>
      <c r="F15" s="60"/>
      <c r="G15" s="26">
        <f>SUM(G9,G14)</f>
        <v>22.679777999999999</v>
      </c>
    </row>
    <row r="16" spans="1:9" ht="30" customHeight="1" thickBot="1" x14ac:dyDescent="0.35">
      <c r="A16" s="23" t="str">
        <f>'PI skaičiuoklė'!B11</f>
        <v>6. Banderolės ant etilo alkoholio ir alkoholinių gėrimų pakuočių turi būti užklijuotos taip, kad jų nebūtų galima nuplėšti ir nebūtų galima pakuočių atplėšti arba atidaryti neperplėšus banderolių. &lt;....&gt;Jeigu banderolių neįmanoma užklijuoti taip, kaip nustatyta šio punkto pirmojoje pastraipoje, Valstybinė mokesčių inspekcija gali nustatyti kitokį ženklinimo banderolėmis būdą. Tokiu atveju suinteresuotas asmuo Valstybinės mokesčių inspekcijos nustatyta tvarka kreipiasi į Valstybinę mokesčių inspekciją, kuri, įvertinusi tokio prašymo pagrįstumą, ne vėliau kaip per 30 dienų priima atitinkamą sprendimą ir apie jį informuoja pareiškėją.</v>
      </c>
      <c r="B16" s="37"/>
      <c r="C16" s="37"/>
      <c r="D16" s="37"/>
      <c r="E16" s="37"/>
      <c r="F16" s="37"/>
      <c r="G16" s="37"/>
    </row>
    <row r="17" spans="1:7" ht="92.4" thickBot="1" x14ac:dyDescent="0.35">
      <c r="A17" s="8" t="str">
        <f>'PI skaičiuoklė'!C12</f>
        <v>Jeigu banderolių ant etilo alkoholio ir alkoholinių gėrimų neįmanoma užklijuoti taip, kaip nustatyta šio punkto pirmojoje pastraipoje, Valstybinė mokesčių inspekcija gali nustatyti kitokį ženklinimo banderolėmis būdą. Tokiu atveju suinteresuotas asmuo turi kreiptis į Valstybinę mokesčių inspekciją.</v>
      </c>
      <c r="B17" s="37"/>
      <c r="C17" s="37"/>
      <c r="D17" s="37"/>
      <c r="E17" s="37"/>
      <c r="F17" s="37"/>
      <c r="G17" s="37"/>
    </row>
    <row r="18" spans="1:7" ht="21" thickBot="1" x14ac:dyDescent="0.35">
      <c r="A18" s="25"/>
      <c r="B18" s="5" t="s">
        <v>100</v>
      </c>
      <c r="C18" s="5">
        <v>1</v>
      </c>
      <c r="D18" s="5">
        <v>14.98</v>
      </c>
      <c r="E18" s="5">
        <v>1</v>
      </c>
      <c r="F18" s="5">
        <v>1</v>
      </c>
      <c r="G18" s="5">
        <f t="shared" ref="G18:G19" si="2">+C18*D18*E18*F18</f>
        <v>14.98</v>
      </c>
    </row>
    <row r="19" spans="1:7" ht="10.8" thickBot="1" x14ac:dyDescent="0.35">
      <c r="A19" s="12"/>
      <c r="B19" s="5" t="s">
        <v>27</v>
      </c>
      <c r="C19" s="5">
        <v>0</v>
      </c>
      <c r="D19" s="5">
        <v>0</v>
      </c>
      <c r="E19" s="5">
        <v>0</v>
      </c>
      <c r="F19" s="5">
        <v>0</v>
      </c>
      <c r="G19" s="5">
        <f t="shared" si="2"/>
        <v>0</v>
      </c>
    </row>
    <row r="20" spans="1:7" ht="10.8" thickBot="1" x14ac:dyDescent="0.35">
      <c r="A20" s="12"/>
      <c r="B20" s="5" t="s">
        <v>11</v>
      </c>
      <c r="C20" s="5"/>
      <c r="D20" s="5"/>
      <c r="E20" s="5"/>
      <c r="F20" s="5"/>
      <c r="G20" s="5"/>
    </row>
    <row r="21" spans="1:7" ht="10.8" thickBot="1" x14ac:dyDescent="0.35">
      <c r="A21" s="55" t="s">
        <v>83</v>
      </c>
      <c r="B21" s="56"/>
      <c r="C21" s="56"/>
      <c r="D21" s="56"/>
      <c r="E21" s="56"/>
      <c r="F21" s="57"/>
      <c r="G21" s="5">
        <f>SUM(G18:G20)</f>
        <v>14.98</v>
      </c>
    </row>
    <row r="22" spans="1:7" ht="10.8" thickBot="1" x14ac:dyDescent="0.35">
      <c r="A22" s="8" t="str">
        <f>'PI skaičiuoklė'!C13</f>
        <v>Veiksmas B2</v>
      </c>
      <c r="B22" s="37"/>
      <c r="C22" s="37"/>
      <c r="D22" s="37"/>
      <c r="E22" s="37"/>
      <c r="F22" s="37"/>
      <c r="G22" s="37"/>
    </row>
    <row r="23" spans="1:7" ht="10.8" thickBot="1" x14ac:dyDescent="0.35">
      <c r="A23" s="25"/>
      <c r="B23" s="5" t="s">
        <v>28</v>
      </c>
      <c r="C23" s="5">
        <v>0</v>
      </c>
      <c r="D23" s="5">
        <v>0</v>
      </c>
      <c r="E23" s="5">
        <v>0</v>
      </c>
      <c r="F23" s="5">
        <v>0</v>
      </c>
      <c r="G23" s="5">
        <f t="shared" ref="G23:G24" si="3">+C23*D23*E23*F23</f>
        <v>0</v>
      </c>
    </row>
    <row r="24" spans="1:7" ht="10.8" thickBot="1" x14ac:dyDescent="0.35">
      <c r="A24" s="12"/>
      <c r="B24" s="5" t="s">
        <v>29</v>
      </c>
      <c r="C24" s="5">
        <v>0</v>
      </c>
      <c r="D24" s="5">
        <v>0</v>
      </c>
      <c r="E24" s="5">
        <v>0</v>
      </c>
      <c r="F24" s="5">
        <v>0</v>
      </c>
      <c r="G24" s="5">
        <f t="shared" si="3"/>
        <v>0</v>
      </c>
    </row>
    <row r="25" spans="1:7" ht="10.8" thickBot="1" x14ac:dyDescent="0.35">
      <c r="A25" s="12"/>
      <c r="B25" s="5" t="s">
        <v>11</v>
      </c>
      <c r="C25" s="5"/>
      <c r="D25" s="5"/>
      <c r="E25" s="5"/>
      <c r="F25" s="5"/>
      <c r="G25" s="5"/>
    </row>
    <row r="26" spans="1:7" ht="10.8" thickBot="1" x14ac:dyDescent="0.35">
      <c r="A26" s="55" t="s">
        <v>84</v>
      </c>
      <c r="B26" s="56"/>
      <c r="C26" s="56"/>
      <c r="D26" s="56"/>
      <c r="E26" s="56"/>
      <c r="F26" s="57"/>
      <c r="G26" s="5">
        <f>SUM(G23:G25)</f>
        <v>0</v>
      </c>
    </row>
    <row r="27" spans="1:7" ht="10.8" thickBot="1" x14ac:dyDescent="0.35">
      <c r="A27" s="58" t="s">
        <v>85</v>
      </c>
      <c r="B27" s="59"/>
      <c r="C27" s="59"/>
      <c r="D27" s="59"/>
      <c r="E27" s="59"/>
      <c r="F27" s="60"/>
      <c r="G27" s="26">
        <f>SUM(G21,G26)</f>
        <v>14.98</v>
      </c>
    </row>
    <row r="28" spans="1:7" x14ac:dyDescent="0.3">
      <c r="A28" s="27"/>
      <c r="B28" s="27"/>
      <c r="C28" s="27"/>
      <c r="D28" s="27"/>
      <c r="E28" s="27"/>
      <c r="F28" s="27"/>
      <c r="G28" s="28"/>
    </row>
    <row r="29" spans="1:7" x14ac:dyDescent="0.3">
      <c r="A29" s="27"/>
      <c r="B29" s="27"/>
      <c r="C29" s="27"/>
      <c r="D29" s="27"/>
      <c r="E29" s="27"/>
      <c r="F29" s="27"/>
      <c r="G29" s="28"/>
    </row>
    <row r="31" spans="1:7" ht="10.8" thickBot="1" x14ac:dyDescent="0.35"/>
    <row r="32" spans="1:7" ht="16.5" customHeight="1" thickBot="1" x14ac:dyDescent="0.35">
      <c r="A32" s="67" t="s">
        <v>76</v>
      </c>
      <c r="B32" s="68"/>
      <c r="C32" s="68"/>
      <c r="D32" s="68"/>
      <c r="E32" s="68"/>
      <c r="F32" s="68"/>
      <c r="G32" s="69"/>
    </row>
    <row r="33" spans="1:7" ht="59.25" customHeight="1" thickBot="1" x14ac:dyDescent="0.35">
      <c r="A33" s="29" t="s">
        <v>87</v>
      </c>
      <c r="B33" s="30" t="s">
        <v>19</v>
      </c>
      <c r="C33" s="30" t="s">
        <v>20</v>
      </c>
      <c r="D33" s="30" t="s">
        <v>77</v>
      </c>
      <c r="E33" s="30" t="s">
        <v>78</v>
      </c>
      <c r="F33" s="30" t="s">
        <v>21</v>
      </c>
      <c r="G33" s="30" t="s">
        <v>79</v>
      </c>
    </row>
    <row r="34" spans="1:7" ht="10.8" thickBot="1" x14ac:dyDescent="0.35">
      <c r="A34" s="31">
        <v>1</v>
      </c>
      <c r="B34" s="32">
        <v>2</v>
      </c>
      <c r="C34" s="31">
        <v>3</v>
      </c>
      <c r="D34" s="32">
        <v>4</v>
      </c>
      <c r="E34" s="31">
        <v>5</v>
      </c>
      <c r="F34" s="32">
        <v>6</v>
      </c>
      <c r="G34" s="31">
        <v>7</v>
      </c>
    </row>
    <row r="35" spans="1:7" ht="29.25" customHeight="1" thickBot="1" x14ac:dyDescent="0.35">
      <c r="A35" s="23" t="str">
        <f>'PI skaičiuoklė'!B19</f>
        <v>Straipsnis (-iai), punktas (-ai) ir įpareigojimas</v>
      </c>
      <c r="B35" s="4"/>
      <c r="C35" s="24"/>
      <c r="D35" s="24"/>
      <c r="E35" s="24"/>
      <c r="F35" s="24"/>
      <c r="G35" s="24"/>
    </row>
    <row r="36" spans="1:7" ht="10.8" thickBot="1" x14ac:dyDescent="0.35">
      <c r="A36" s="8" t="str">
        <f>'PI skaičiuoklė'!C20</f>
        <v>Veiksmas A1</v>
      </c>
      <c r="B36" s="4"/>
      <c r="C36" s="24"/>
      <c r="D36" s="24"/>
      <c r="E36" s="24"/>
      <c r="F36" s="24"/>
      <c r="G36" s="24"/>
    </row>
    <row r="37" spans="1:7" ht="10.8" thickBot="1" x14ac:dyDescent="0.35">
      <c r="A37" s="25"/>
      <c r="B37" s="5" t="s">
        <v>22</v>
      </c>
      <c r="C37" s="5"/>
      <c r="D37" s="5"/>
      <c r="E37" s="5"/>
      <c r="F37" s="5"/>
      <c r="G37" s="5">
        <f>+C37*D37*E37*F37</f>
        <v>0</v>
      </c>
    </row>
    <row r="38" spans="1:7" ht="10.8" thickBot="1" x14ac:dyDescent="0.35">
      <c r="A38" s="12"/>
      <c r="B38" s="5" t="s">
        <v>23</v>
      </c>
      <c r="C38" s="5"/>
      <c r="D38" s="5"/>
      <c r="E38" s="5"/>
      <c r="F38" s="5"/>
      <c r="G38" s="5">
        <f t="shared" ref="G38" si="4">+C38*D38*E38*F38</f>
        <v>0</v>
      </c>
    </row>
    <row r="39" spans="1:7" ht="10.8" thickBot="1" x14ac:dyDescent="0.35">
      <c r="A39" s="12"/>
      <c r="B39" s="5" t="s">
        <v>11</v>
      </c>
      <c r="C39" s="5"/>
      <c r="D39" s="5"/>
      <c r="E39" s="5"/>
      <c r="F39" s="5"/>
      <c r="G39" s="5"/>
    </row>
    <row r="40" spans="1:7" ht="10.8" thickBot="1" x14ac:dyDescent="0.35">
      <c r="A40" s="55" t="s">
        <v>80</v>
      </c>
      <c r="B40" s="56"/>
      <c r="C40" s="56"/>
      <c r="D40" s="56"/>
      <c r="E40" s="56"/>
      <c r="F40" s="57"/>
      <c r="G40" s="5">
        <f>SUM(G37:G39)</f>
        <v>0</v>
      </c>
    </row>
    <row r="41" spans="1:7" ht="10.8" thickBot="1" x14ac:dyDescent="0.35">
      <c r="A41" s="8" t="str">
        <f>'PI skaičiuoklė'!C21</f>
        <v>Veiksmas A2</v>
      </c>
      <c r="B41" s="37"/>
      <c r="C41" s="37"/>
      <c r="D41" s="37"/>
      <c r="E41" s="37"/>
      <c r="F41" s="37"/>
      <c r="G41" s="37"/>
    </row>
    <row r="42" spans="1:7" ht="10.8" thickBot="1" x14ac:dyDescent="0.35">
      <c r="A42" s="25"/>
      <c r="B42" s="5" t="s">
        <v>24</v>
      </c>
      <c r="C42" s="5">
        <v>0</v>
      </c>
      <c r="D42" s="5">
        <v>0</v>
      </c>
      <c r="E42" s="5">
        <v>0</v>
      </c>
      <c r="F42" s="5">
        <v>0</v>
      </c>
      <c r="G42" s="5">
        <f>+C42*D42*E42*F42</f>
        <v>0</v>
      </c>
    </row>
    <row r="43" spans="1:7" ht="10.8" thickBot="1" x14ac:dyDescent="0.35">
      <c r="A43" s="12"/>
      <c r="B43" s="5" t="s">
        <v>25</v>
      </c>
      <c r="C43" s="5">
        <v>0</v>
      </c>
      <c r="D43" s="5">
        <v>0</v>
      </c>
      <c r="E43" s="5">
        <v>0</v>
      </c>
      <c r="F43" s="5">
        <v>0</v>
      </c>
      <c r="G43" s="5">
        <f t="shared" ref="G43" si="5">+C43*D43*E43*F43</f>
        <v>0</v>
      </c>
    </row>
    <row r="44" spans="1:7" ht="10.8" thickBot="1" x14ac:dyDescent="0.35">
      <c r="A44" s="12"/>
      <c r="B44" s="5" t="s">
        <v>11</v>
      </c>
      <c r="C44" s="5"/>
      <c r="D44" s="5"/>
      <c r="E44" s="5"/>
      <c r="F44" s="5"/>
      <c r="G44" s="5"/>
    </row>
    <row r="45" spans="1:7" ht="10.8" thickBot="1" x14ac:dyDescent="0.35">
      <c r="A45" s="55" t="s">
        <v>81</v>
      </c>
      <c r="B45" s="56"/>
      <c r="C45" s="56"/>
      <c r="D45" s="56"/>
      <c r="E45" s="56"/>
      <c r="F45" s="57"/>
      <c r="G45" s="5">
        <f>SUM(G42:G44)</f>
        <v>0</v>
      </c>
    </row>
    <row r="46" spans="1:7" ht="10.8" thickBot="1" x14ac:dyDescent="0.35">
      <c r="A46" s="58" t="s">
        <v>82</v>
      </c>
      <c r="B46" s="59"/>
      <c r="C46" s="59"/>
      <c r="D46" s="59"/>
      <c r="E46" s="59"/>
      <c r="F46" s="60"/>
      <c r="G46" s="26">
        <f>SUM(G40,G45)</f>
        <v>0</v>
      </c>
    </row>
    <row r="47" spans="1:7" ht="21" thickBot="1" x14ac:dyDescent="0.35">
      <c r="A47" s="23" t="str">
        <f>'PI skaičiuoklė'!B24</f>
        <v>Straipsnis (-iai), punktas (-ai) ir įpareigojimas</v>
      </c>
      <c r="B47" s="37"/>
      <c r="C47" s="37"/>
      <c r="D47" s="37"/>
      <c r="E47" s="37"/>
      <c r="F47" s="37"/>
      <c r="G47" s="37"/>
    </row>
    <row r="48" spans="1:7" ht="10.8" thickBot="1" x14ac:dyDescent="0.35">
      <c r="A48" s="8" t="str">
        <f>'PI skaičiuoklė'!C25</f>
        <v>Veiksmas B1</v>
      </c>
      <c r="B48" s="37"/>
      <c r="C48" s="37"/>
      <c r="D48" s="37"/>
      <c r="E48" s="37"/>
      <c r="F48" s="37"/>
      <c r="G48" s="37"/>
    </row>
    <row r="49" spans="1:7" ht="10.8" thickBot="1" x14ac:dyDescent="0.35">
      <c r="A49" s="25"/>
      <c r="B49" s="5" t="s">
        <v>26</v>
      </c>
      <c r="C49" s="5">
        <v>0</v>
      </c>
      <c r="D49" s="5">
        <v>0</v>
      </c>
      <c r="E49" s="5">
        <v>0</v>
      </c>
      <c r="F49" s="5">
        <v>0</v>
      </c>
      <c r="G49" s="5">
        <f t="shared" ref="G49:G50" si="6">+C49*D49*E49*F49</f>
        <v>0</v>
      </c>
    </row>
    <row r="50" spans="1:7" ht="10.8" thickBot="1" x14ac:dyDescent="0.35">
      <c r="A50" s="12"/>
      <c r="B50" s="5" t="s">
        <v>27</v>
      </c>
      <c r="C50" s="5">
        <v>0</v>
      </c>
      <c r="D50" s="5">
        <v>0</v>
      </c>
      <c r="E50" s="5">
        <v>0</v>
      </c>
      <c r="F50" s="5">
        <v>0</v>
      </c>
      <c r="G50" s="5">
        <f t="shared" si="6"/>
        <v>0</v>
      </c>
    </row>
    <row r="51" spans="1:7" ht="10.8" thickBot="1" x14ac:dyDescent="0.35">
      <c r="A51" s="12"/>
      <c r="B51" s="5" t="s">
        <v>11</v>
      </c>
      <c r="C51" s="5"/>
      <c r="D51" s="5"/>
      <c r="E51" s="5"/>
      <c r="F51" s="5"/>
      <c r="G51" s="5"/>
    </row>
    <row r="52" spans="1:7" ht="10.8" thickBot="1" x14ac:dyDescent="0.35">
      <c r="A52" s="55" t="s">
        <v>83</v>
      </c>
      <c r="B52" s="56"/>
      <c r="C52" s="56"/>
      <c r="D52" s="56"/>
      <c r="E52" s="56"/>
      <c r="F52" s="57"/>
      <c r="G52" s="5">
        <f>SUM(G49:G51)</f>
        <v>0</v>
      </c>
    </row>
    <row r="53" spans="1:7" ht="10.8" thickBot="1" x14ac:dyDescent="0.35">
      <c r="A53" s="8" t="str">
        <f>'PI skaičiuoklė'!C26</f>
        <v>Veiksmas B2</v>
      </c>
      <c r="B53" s="37"/>
      <c r="C53" s="37"/>
      <c r="D53" s="37"/>
      <c r="E53" s="37"/>
      <c r="F53" s="37"/>
      <c r="G53" s="37"/>
    </row>
    <row r="54" spans="1:7" ht="10.8" thickBot="1" x14ac:dyDescent="0.35">
      <c r="A54" s="25"/>
      <c r="B54" s="5" t="s">
        <v>28</v>
      </c>
      <c r="C54" s="5">
        <v>0</v>
      </c>
      <c r="D54" s="5">
        <v>0</v>
      </c>
      <c r="E54" s="5">
        <v>0</v>
      </c>
      <c r="F54" s="5">
        <v>0</v>
      </c>
      <c r="G54" s="5">
        <f t="shared" ref="G54:G55" si="7">+C54*D54*E54*F54</f>
        <v>0</v>
      </c>
    </row>
    <row r="55" spans="1:7" ht="10.8" thickBot="1" x14ac:dyDescent="0.35">
      <c r="A55" s="12"/>
      <c r="B55" s="5" t="s">
        <v>29</v>
      </c>
      <c r="C55" s="5">
        <v>0</v>
      </c>
      <c r="D55" s="5">
        <v>0</v>
      </c>
      <c r="E55" s="5">
        <v>0</v>
      </c>
      <c r="F55" s="5">
        <v>0</v>
      </c>
      <c r="G55" s="5">
        <f t="shared" si="7"/>
        <v>0</v>
      </c>
    </row>
    <row r="56" spans="1:7" ht="10.8" thickBot="1" x14ac:dyDescent="0.35">
      <c r="A56" s="12"/>
      <c r="B56" s="5" t="s">
        <v>11</v>
      </c>
      <c r="C56" s="5"/>
      <c r="D56" s="5"/>
      <c r="E56" s="5"/>
      <c r="F56" s="5"/>
      <c r="G56" s="5"/>
    </row>
    <row r="57" spans="1:7" ht="10.8" thickBot="1" x14ac:dyDescent="0.35">
      <c r="A57" s="55" t="s">
        <v>84</v>
      </c>
      <c r="B57" s="56"/>
      <c r="C57" s="56"/>
      <c r="D57" s="56"/>
      <c r="E57" s="56"/>
      <c r="F57" s="57"/>
      <c r="G57" s="5">
        <f>SUM(G54:G56)</f>
        <v>0</v>
      </c>
    </row>
    <row r="58" spans="1:7" ht="10.8" thickBot="1" x14ac:dyDescent="0.35">
      <c r="A58" s="58" t="s">
        <v>85</v>
      </c>
      <c r="B58" s="59"/>
      <c r="C58" s="59"/>
      <c r="D58" s="59"/>
      <c r="E58" s="59"/>
      <c r="F58" s="60"/>
      <c r="G58" s="26">
        <f>SUM(G52,G57)</f>
        <v>0</v>
      </c>
    </row>
  </sheetData>
  <mergeCells count="14">
    <mergeCell ref="A52:F52"/>
    <mergeCell ref="A57:F57"/>
    <mergeCell ref="A58:F58"/>
    <mergeCell ref="A1:G1"/>
    <mergeCell ref="A32:G32"/>
    <mergeCell ref="A40:F40"/>
    <mergeCell ref="A45:F45"/>
    <mergeCell ref="A46:F46"/>
    <mergeCell ref="A27:F27"/>
    <mergeCell ref="A9:F9"/>
    <mergeCell ref="A14:F14"/>
    <mergeCell ref="A15:F15"/>
    <mergeCell ref="A21:F21"/>
    <mergeCell ref="A26:F26"/>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D3FF"/>
  </sheetPr>
  <dimension ref="A1:D54"/>
  <sheetViews>
    <sheetView zoomScale="85" zoomScaleNormal="85" workbookViewId="0">
      <selection activeCell="J13" sqref="J13"/>
    </sheetView>
  </sheetViews>
  <sheetFormatPr defaultColWidth="8.5546875" defaultRowHeight="10.199999999999999" x14ac:dyDescent="0.3"/>
  <cols>
    <col min="1" max="1" width="33.44140625" style="1" customWidth="1"/>
    <col min="2" max="2" width="16.5546875" style="1" customWidth="1"/>
    <col min="3" max="3" width="15.5546875" style="1" customWidth="1"/>
    <col min="4" max="4" width="36.44140625" style="1" customWidth="1"/>
    <col min="5" max="16384" width="8.5546875" style="1"/>
  </cols>
  <sheetData>
    <row r="1" spans="1:4" ht="20.25" customHeight="1" thickBot="1" x14ac:dyDescent="0.35">
      <c r="A1" s="70" t="s">
        <v>62</v>
      </c>
      <c r="B1" s="71"/>
      <c r="C1" s="71"/>
      <c r="D1" s="72"/>
    </row>
    <row r="2" spans="1:4" ht="24.6" customHeight="1" thickBot="1" x14ac:dyDescent="0.35">
      <c r="A2" s="29" t="s">
        <v>88</v>
      </c>
      <c r="B2" s="76" t="s">
        <v>30</v>
      </c>
      <c r="C2" s="77"/>
      <c r="D2" s="30" t="s">
        <v>3</v>
      </c>
    </row>
    <row r="3" spans="1:4" ht="10.8" thickBot="1" x14ac:dyDescent="0.35">
      <c r="A3" s="31">
        <v>1</v>
      </c>
      <c r="B3" s="78">
        <v>2</v>
      </c>
      <c r="C3" s="79"/>
      <c r="D3" s="31">
        <v>3</v>
      </c>
    </row>
    <row r="4" spans="1:4" ht="143.4" thickBot="1" x14ac:dyDescent="0.35">
      <c r="A4" s="23" t="str">
        <f>'PI skaičiuoklė'!B6</f>
        <v>9 punktas. Praėjus dvejiems metams nuo naujų banderolių pavyzdžių patvirtinimo, seno pavyzdžio banderolėmis paženklinti apdorotas tabakas, etilo alkoholis ir alkoholiniai gėrimai per 2 darbo dienas turi būti inventorizuojami įforminant 2 inventorizacijos aprašo egzempliorius. Ne vėliau kaip per 7 darbo dienas po inventorizacijos šie inventorizacijos aprašo egzemplioriai turi būti pateikti teritorinei valstybinei mokesčių inspekcijai, kurios veiklos teritorijoje yra apdoroto tabako, etilo alkoholio ir alkoholinių gėrimų prekybos arba laikymo vieta.</v>
      </c>
      <c r="B4" s="4"/>
      <c r="C4" s="4"/>
      <c r="D4" s="4"/>
    </row>
    <row r="5" spans="1:4" ht="51.6" thickBot="1" x14ac:dyDescent="0.35">
      <c r="A5" s="8" t="str">
        <f>'PI skaičiuoklė'!C7</f>
        <v>Susiklosčius 9 punkte nurodytoms aplinkybėms seno pavyzdžio banderolėmis paženklinti apdorotas tabakas, etilo alkoholis ir alkoholiniai gėrimai turi būti inventorizuojami.</v>
      </c>
      <c r="B5" s="4"/>
      <c r="C5" s="4"/>
      <c r="D5" s="4"/>
    </row>
    <row r="6" spans="1:4" ht="10.8" thickBot="1" x14ac:dyDescent="0.35">
      <c r="A6" s="12"/>
      <c r="B6" s="5" t="s">
        <v>22</v>
      </c>
      <c r="C6" s="5">
        <v>0</v>
      </c>
      <c r="D6" s="5">
        <f>+C6</f>
        <v>0</v>
      </c>
    </row>
    <row r="7" spans="1:4" ht="10.8" thickBot="1" x14ac:dyDescent="0.35">
      <c r="A7" s="12"/>
      <c r="B7" s="5" t="s">
        <v>23</v>
      </c>
      <c r="C7" s="5">
        <v>0</v>
      </c>
      <c r="D7" s="5">
        <f>+C7</f>
        <v>0</v>
      </c>
    </row>
    <row r="8" spans="1:4" ht="20.100000000000001" customHeight="1" thickBot="1" x14ac:dyDescent="0.35">
      <c r="A8" s="55" t="s">
        <v>31</v>
      </c>
      <c r="B8" s="56"/>
      <c r="C8" s="56"/>
      <c r="D8" s="4">
        <f>SUM(D6:D7)</f>
        <v>0</v>
      </c>
    </row>
    <row r="9" spans="1:4" ht="72" thickBot="1" x14ac:dyDescent="0.35">
      <c r="A9" s="8" t="str">
        <f>'PI skaičiuoklė'!C8</f>
        <v>Ne vėliau kaip per 7 darbo dienas po inventorizacijos, inventorizacijos aprašo egzemplioriai turi būti pateikti teritorinei valstybinei mokesčių inspekcijai, kurios veiklos teritorijoje yra apdoroto tabako, etilo alkoholio ir alkoholinių gėrimų prekybos arba laikymo vieta.</v>
      </c>
      <c r="B9" s="4"/>
      <c r="C9" s="4"/>
      <c r="D9" s="4"/>
    </row>
    <row r="10" spans="1:4" ht="10.8" thickBot="1" x14ac:dyDescent="0.35">
      <c r="A10" s="12"/>
      <c r="B10" s="5" t="s">
        <v>24</v>
      </c>
      <c r="C10" s="5">
        <v>0</v>
      </c>
      <c r="D10" s="5">
        <f>+C10</f>
        <v>0</v>
      </c>
    </row>
    <row r="11" spans="1:4" ht="10.8" thickBot="1" x14ac:dyDescent="0.35">
      <c r="A11" s="12"/>
      <c r="B11" s="5" t="s">
        <v>25</v>
      </c>
      <c r="C11" s="5">
        <v>0</v>
      </c>
      <c r="D11" s="5">
        <f>+C11</f>
        <v>0</v>
      </c>
    </row>
    <row r="12" spans="1:4" ht="10.8" thickBot="1" x14ac:dyDescent="0.35">
      <c r="A12" s="55" t="s">
        <v>32</v>
      </c>
      <c r="B12" s="56"/>
      <c r="C12" s="56"/>
      <c r="D12" s="4">
        <f>SUM(D10:D11)</f>
        <v>0</v>
      </c>
    </row>
    <row r="13" spans="1:4" ht="10.8" thickBot="1" x14ac:dyDescent="0.35">
      <c r="A13" s="8" t="s">
        <v>11</v>
      </c>
      <c r="B13" s="5"/>
      <c r="C13" s="5"/>
      <c r="D13" s="5" t="s">
        <v>11</v>
      </c>
    </row>
    <row r="14" spans="1:4" ht="10.8" thickBot="1" x14ac:dyDescent="0.35">
      <c r="A14" s="58" t="s">
        <v>33</v>
      </c>
      <c r="B14" s="59"/>
      <c r="C14" s="59"/>
      <c r="D14" s="4">
        <f>SUM(D8,D12)</f>
        <v>0</v>
      </c>
    </row>
    <row r="15" spans="1:4" ht="23.4" customHeight="1" thickBot="1" x14ac:dyDescent="0.35">
      <c r="A15" s="23" t="str">
        <f>'PI skaičiuoklė'!B11</f>
        <v>6. Banderolės ant etilo alkoholio ir alkoholinių gėrimų pakuočių turi būti užklijuotos taip, kad jų nebūtų galima nuplėšti ir nebūtų galima pakuočių atplėšti arba atidaryti neperplėšus banderolių. &lt;....&gt;Jeigu banderolių neįmanoma užklijuoti taip, kaip nustatyta šio punkto pirmojoje pastraipoje, Valstybinė mokesčių inspekcija gali nustatyti kitokį ženklinimo banderolėmis būdą. Tokiu atveju suinteresuotas asmuo Valstybinės mokesčių inspekcijos nustatyta tvarka kreipiasi į Valstybinę mokesčių inspekciją, kuri, įvertinusi tokio prašymo pagrįstumą, ne vėliau kaip per 30 dienų priima atitinkamą sprendimą ir apie jį informuoja pareiškėją.</v>
      </c>
      <c r="B15" s="5"/>
      <c r="C15" s="5"/>
      <c r="D15" s="5"/>
    </row>
    <row r="16" spans="1:4" ht="82.2" thickBot="1" x14ac:dyDescent="0.35">
      <c r="A16" s="8" t="str">
        <f>'PI skaičiuoklė'!C12</f>
        <v>Jeigu banderolių ant etilo alkoholio ir alkoholinių gėrimų neįmanoma užklijuoti taip, kaip nustatyta šio punkto pirmojoje pastraipoje, Valstybinė mokesčių inspekcija gali nustatyti kitokį ženklinimo banderolėmis būdą. Tokiu atveju suinteresuotas asmuo turi kreiptis į Valstybinę mokesčių inspekciją.</v>
      </c>
      <c r="B16" s="4"/>
      <c r="C16" s="4"/>
      <c r="D16" s="4"/>
    </row>
    <row r="17" spans="1:4" ht="10.8" thickBot="1" x14ac:dyDescent="0.35">
      <c r="A17" s="12"/>
      <c r="B17" s="5" t="s">
        <v>26</v>
      </c>
      <c r="C17" s="5">
        <v>0</v>
      </c>
      <c r="D17" s="5">
        <f>+C17</f>
        <v>0</v>
      </c>
    </row>
    <row r="18" spans="1:4" ht="10.8" thickBot="1" x14ac:dyDescent="0.35">
      <c r="A18" s="12"/>
      <c r="B18" s="5" t="s">
        <v>27</v>
      </c>
      <c r="C18" s="5">
        <v>0</v>
      </c>
      <c r="D18" s="5">
        <f>+C18</f>
        <v>0</v>
      </c>
    </row>
    <row r="19" spans="1:4" ht="10.8" thickBot="1" x14ac:dyDescent="0.35">
      <c r="A19" s="55" t="s">
        <v>34</v>
      </c>
      <c r="B19" s="56"/>
      <c r="C19" s="56"/>
      <c r="D19" s="4">
        <f>SUM(D17:D18)</f>
        <v>0</v>
      </c>
    </row>
    <row r="20" spans="1:4" ht="10.8" thickBot="1" x14ac:dyDescent="0.35">
      <c r="A20" s="8" t="str">
        <f>'PI skaičiuoklė'!C13</f>
        <v>Veiksmas B2</v>
      </c>
      <c r="B20" s="4"/>
      <c r="C20" s="4"/>
      <c r="D20" s="37"/>
    </row>
    <row r="21" spans="1:4" ht="10.8" thickBot="1" x14ac:dyDescent="0.35">
      <c r="A21" s="12"/>
      <c r="B21" s="5" t="s">
        <v>28</v>
      </c>
      <c r="C21" s="5">
        <v>0</v>
      </c>
      <c r="D21" s="5">
        <f>+C21</f>
        <v>0</v>
      </c>
    </row>
    <row r="22" spans="1:4" ht="10.8" thickBot="1" x14ac:dyDescent="0.35">
      <c r="A22" s="12"/>
      <c r="B22" s="5" t="s">
        <v>29</v>
      </c>
      <c r="C22" s="5">
        <v>0</v>
      </c>
      <c r="D22" s="5">
        <f>+C22</f>
        <v>0</v>
      </c>
    </row>
    <row r="23" spans="1:4" ht="10.8" thickBot="1" x14ac:dyDescent="0.35">
      <c r="A23" s="55" t="s">
        <v>35</v>
      </c>
      <c r="B23" s="56"/>
      <c r="C23" s="56"/>
      <c r="D23" s="4">
        <f>SUM(D21:D22)</f>
        <v>0</v>
      </c>
    </row>
    <row r="24" spans="1:4" ht="10.8" thickBot="1" x14ac:dyDescent="0.35">
      <c r="A24" s="12"/>
      <c r="B24" s="5" t="s">
        <v>11</v>
      </c>
      <c r="C24" s="5"/>
      <c r="D24" s="5" t="s">
        <v>17</v>
      </c>
    </row>
    <row r="25" spans="1:4" ht="10.8" thickBot="1" x14ac:dyDescent="0.35">
      <c r="A25" s="58" t="s">
        <v>36</v>
      </c>
      <c r="B25" s="59"/>
      <c r="C25" s="59"/>
      <c r="D25" s="37">
        <f>SUM(D19,D23)</f>
        <v>0</v>
      </c>
    </row>
    <row r="29" spans="1:4" ht="10.8" thickBot="1" x14ac:dyDescent="0.35"/>
    <row r="30" spans="1:4" ht="10.8" thickBot="1" x14ac:dyDescent="0.35">
      <c r="A30" s="73" t="s">
        <v>63</v>
      </c>
      <c r="B30" s="74"/>
      <c r="C30" s="74"/>
      <c r="D30" s="75"/>
    </row>
    <row r="31" spans="1:4" ht="36.75" customHeight="1" thickBot="1" x14ac:dyDescent="0.35">
      <c r="A31" s="29" t="s">
        <v>89</v>
      </c>
      <c r="B31" s="76" t="s">
        <v>30</v>
      </c>
      <c r="C31" s="77"/>
      <c r="D31" s="30" t="s">
        <v>3</v>
      </c>
    </row>
    <row r="32" spans="1:4" ht="10.8" thickBot="1" x14ac:dyDescent="0.35">
      <c r="A32" s="31">
        <v>1</v>
      </c>
      <c r="B32" s="78">
        <v>2</v>
      </c>
      <c r="C32" s="79"/>
      <c r="D32" s="31">
        <v>3</v>
      </c>
    </row>
    <row r="33" spans="1:4" ht="27.75" customHeight="1" thickBot="1" x14ac:dyDescent="0.35">
      <c r="A33" s="23" t="str">
        <f>'PI skaičiuoklė'!B19</f>
        <v>Straipsnis (-iai), punktas (-ai) ir įpareigojimas</v>
      </c>
      <c r="B33" s="4"/>
      <c r="C33" s="4"/>
      <c r="D33" s="4"/>
    </row>
    <row r="34" spans="1:4" ht="10.8" thickBot="1" x14ac:dyDescent="0.35">
      <c r="A34" s="8" t="str">
        <f>'PI skaičiuoklė'!C20</f>
        <v>Veiksmas A1</v>
      </c>
      <c r="B34" s="4"/>
      <c r="C34" s="4"/>
      <c r="D34" s="4"/>
    </row>
    <row r="35" spans="1:4" ht="10.8" thickBot="1" x14ac:dyDescent="0.35">
      <c r="A35" s="12"/>
      <c r="B35" s="5" t="s">
        <v>22</v>
      </c>
      <c r="C35" s="5">
        <v>0</v>
      </c>
      <c r="D35" s="5">
        <f>+C35</f>
        <v>0</v>
      </c>
    </row>
    <row r="36" spans="1:4" ht="10.8" thickBot="1" x14ac:dyDescent="0.35">
      <c r="A36" s="12"/>
      <c r="B36" s="5" t="s">
        <v>23</v>
      </c>
      <c r="C36" s="5">
        <v>0</v>
      </c>
      <c r="D36" s="5">
        <f>+C36</f>
        <v>0</v>
      </c>
    </row>
    <row r="37" spans="1:4" ht="10.8" thickBot="1" x14ac:dyDescent="0.35">
      <c r="A37" s="55" t="s">
        <v>31</v>
      </c>
      <c r="B37" s="56"/>
      <c r="C37" s="56"/>
      <c r="D37" s="4">
        <f>SUM(D35:D36)</f>
        <v>0</v>
      </c>
    </row>
    <row r="38" spans="1:4" ht="10.8" thickBot="1" x14ac:dyDescent="0.35">
      <c r="A38" s="8" t="str">
        <f>'PI skaičiuoklė'!C21</f>
        <v>Veiksmas A2</v>
      </c>
      <c r="B38" s="4"/>
      <c r="C38" s="4"/>
      <c r="D38" s="4"/>
    </row>
    <row r="39" spans="1:4" ht="10.8" thickBot="1" x14ac:dyDescent="0.35">
      <c r="A39" s="12"/>
      <c r="B39" s="5" t="s">
        <v>24</v>
      </c>
      <c r="C39" s="5">
        <v>0</v>
      </c>
      <c r="D39" s="5">
        <f>+C39</f>
        <v>0</v>
      </c>
    </row>
    <row r="40" spans="1:4" ht="10.8" thickBot="1" x14ac:dyDescent="0.35">
      <c r="A40" s="12"/>
      <c r="B40" s="5" t="s">
        <v>25</v>
      </c>
      <c r="C40" s="5">
        <v>0</v>
      </c>
      <c r="D40" s="5">
        <f>+C40</f>
        <v>0</v>
      </c>
    </row>
    <row r="41" spans="1:4" ht="10.8" thickBot="1" x14ac:dyDescent="0.35">
      <c r="A41" s="55" t="s">
        <v>32</v>
      </c>
      <c r="B41" s="56"/>
      <c r="C41" s="56"/>
      <c r="D41" s="4">
        <f>SUM(D39:D40)</f>
        <v>0</v>
      </c>
    </row>
    <row r="42" spans="1:4" ht="10.8" thickBot="1" x14ac:dyDescent="0.35">
      <c r="A42" s="8" t="s">
        <v>11</v>
      </c>
      <c r="B42" s="5"/>
      <c r="C42" s="5"/>
      <c r="D42" s="5" t="s">
        <v>11</v>
      </c>
    </row>
    <row r="43" spans="1:4" ht="10.8" thickBot="1" x14ac:dyDescent="0.35">
      <c r="A43" s="58" t="s">
        <v>33</v>
      </c>
      <c r="B43" s="59"/>
      <c r="C43" s="59"/>
      <c r="D43" s="4">
        <f>SUM(D37,D41)</f>
        <v>0</v>
      </c>
    </row>
    <row r="44" spans="1:4" ht="21" thickBot="1" x14ac:dyDescent="0.35">
      <c r="A44" s="23" t="str">
        <f>'PI skaičiuoklė'!B24</f>
        <v>Straipsnis (-iai), punktas (-ai) ir įpareigojimas</v>
      </c>
      <c r="B44" s="5"/>
      <c r="C44" s="5"/>
      <c r="D44" s="5"/>
    </row>
    <row r="45" spans="1:4" ht="10.8" thickBot="1" x14ac:dyDescent="0.35">
      <c r="A45" s="8" t="str">
        <f>'PI skaičiuoklė'!C25</f>
        <v>Veiksmas B1</v>
      </c>
      <c r="B45" s="4"/>
      <c r="C45" s="4"/>
      <c r="D45" s="4"/>
    </row>
    <row r="46" spans="1:4" ht="10.8" thickBot="1" x14ac:dyDescent="0.35">
      <c r="A46" s="12"/>
      <c r="B46" s="5" t="s">
        <v>26</v>
      </c>
      <c r="C46" s="5">
        <v>0</v>
      </c>
      <c r="D46" s="5">
        <f>+C46</f>
        <v>0</v>
      </c>
    </row>
    <row r="47" spans="1:4" ht="10.8" thickBot="1" x14ac:dyDescent="0.35">
      <c r="A47" s="12"/>
      <c r="B47" s="5" t="s">
        <v>27</v>
      </c>
      <c r="C47" s="5">
        <v>0</v>
      </c>
      <c r="D47" s="5">
        <f>+C47</f>
        <v>0</v>
      </c>
    </row>
    <row r="48" spans="1:4" ht="10.8" thickBot="1" x14ac:dyDescent="0.35">
      <c r="A48" s="55" t="s">
        <v>34</v>
      </c>
      <c r="B48" s="56"/>
      <c r="C48" s="56"/>
      <c r="D48" s="4">
        <f>SUM(D46:D47)</f>
        <v>0</v>
      </c>
    </row>
    <row r="49" spans="1:4" ht="10.8" thickBot="1" x14ac:dyDescent="0.35">
      <c r="A49" s="8" t="str">
        <f>'PI skaičiuoklė'!C26</f>
        <v>Veiksmas B2</v>
      </c>
      <c r="B49" s="4"/>
      <c r="C49" s="4"/>
      <c r="D49" s="4"/>
    </row>
    <row r="50" spans="1:4" ht="10.8" thickBot="1" x14ac:dyDescent="0.35">
      <c r="A50" s="12"/>
      <c r="B50" s="5" t="s">
        <v>28</v>
      </c>
      <c r="C50" s="5">
        <v>0</v>
      </c>
      <c r="D50" s="5">
        <f>+C50</f>
        <v>0</v>
      </c>
    </row>
    <row r="51" spans="1:4" ht="10.8" thickBot="1" x14ac:dyDescent="0.35">
      <c r="A51" s="12"/>
      <c r="B51" s="5" t="s">
        <v>29</v>
      </c>
      <c r="C51" s="5">
        <v>0</v>
      </c>
      <c r="D51" s="5">
        <f>+C51</f>
        <v>0</v>
      </c>
    </row>
    <row r="52" spans="1:4" ht="10.8" thickBot="1" x14ac:dyDescent="0.35">
      <c r="A52" s="55" t="s">
        <v>35</v>
      </c>
      <c r="B52" s="56"/>
      <c r="C52" s="56"/>
      <c r="D52" s="4">
        <f>SUM(D50:D51)</f>
        <v>0</v>
      </c>
    </row>
    <row r="53" spans="1:4" ht="10.8" thickBot="1" x14ac:dyDescent="0.35">
      <c r="A53" s="12"/>
      <c r="B53" s="5" t="s">
        <v>11</v>
      </c>
      <c r="C53" s="5"/>
      <c r="D53" s="5" t="s">
        <v>17</v>
      </c>
    </row>
    <row r="54" spans="1:4" ht="10.8" thickBot="1" x14ac:dyDescent="0.35">
      <c r="A54" s="58" t="s">
        <v>36</v>
      </c>
      <c r="B54" s="59"/>
      <c r="C54" s="59"/>
      <c r="D54" s="4">
        <f>SUM(D48,D52)</f>
        <v>0</v>
      </c>
    </row>
  </sheetData>
  <mergeCells count="18">
    <mergeCell ref="B31:C31"/>
    <mergeCell ref="B32:C32"/>
    <mergeCell ref="A48:C48"/>
    <mergeCell ref="A52:C52"/>
    <mergeCell ref="A54:C54"/>
    <mergeCell ref="A1:D1"/>
    <mergeCell ref="A30:D30"/>
    <mergeCell ref="A37:C37"/>
    <mergeCell ref="A41:C41"/>
    <mergeCell ref="A43:C43"/>
    <mergeCell ref="A25:C25"/>
    <mergeCell ref="A8:C8"/>
    <mergeCell ref="A12:C12"/>
    <mergeCell ref="A14:C14"/>
    <mergeCell ref="A19:C19"/>
    <mergeCell ref="A23:C23"/>
    <mergeCell ref="B2:C2"/>
    <mergeCell ref="B3:C3"/>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4BBA4"/>
  </sheetPr>
  <dimension ref="A1:E57"/>
  <sheetViews>
    <sheetView zoomScale="85" zoomScaleNormal="85" workbookViewId="0">
      <selection sqref="A1:E1"/>
    </sheetView>
  </sheetViews>
  <sheetFormatPr defaultColWidth="8.5546875" defaultRowHeight="10.199999999999999" x14ac:dyDescent="0.3"/>
  <cols>
    <col min="1" max="1" width="28.5546875" style="1" customWidth="1"/>
    <col min="2" max="2" width="13" style="1" customWidth="1"/>
    <col min="3" max="3" width="22.5546875" style="1" customWidth="1"/>
    <col min="4" max="4" width="37.44140625" style="1" customWidth="1"/>
    <col min="5" max="5" width="17.5546875" style="1" customWidth="1"/>
    <col min="6" max="16384" width="8.5546875" style="1"/>
  </cols>
  <sheetData>
    <row r="1" spans="1:5" ht="16.5" customHeight="1" thickBot="1" x14ac:dyDescent="0.35">
      <c r="A1" s="70" t="s">
        <v>64</v>
      </c>
      <c r="B1" s="71"/>
      <c r="C1" s="71"/>
      <c r="D1" s="71"/>
      <c r="E1" s="72"/>
    </row>
    <row r="2" spans="1:5" ht="44.25" customHeight="1" thickBot="1" x14ac:dyDescent="0.35">
      <c r="A2" s="29" t="s">
        <v>88</v>
      </c>
      <c r="B2" s="30" t="s">
        <v>90</v>
      </c>
      <c r="C2" s="30" t="s">
        <v>61</v>
      </c>
      <c r="D2" s="30" t="s">
        <v>91</v>
      </c>
      <c r="E2" s="30" t="s">
        <v>4</v>
      </c>
    </row>
    <row r="3" spans="1:5" ht="13.5" customHeight="1" thickBot="1" x14ac:dyDescent="0.35">
      <c r="A3" s="31">
        <v>1</v>
      </c>
      <c r="B3" s="32">
        <v>2</v>
      </c>
      <c r="C3" s="32">
        <v>3</v>
      </c>
      <c r="D3" s="32">
        <v>4</v>
      </c>
      <c r="E3" s="32">
        <v>5</v>
      </c>
    </row>
    <row r="4" spans="1:5" ht="174" thickBot="1" x14ac:dyDescent="0.35">
      <c r="A4" s="23" t="str">
        <f>'PI skaičiuoklė'!B6</f>
        <v>9 punktas. Praėjus dvejiems metams nuo naujų banderolių pavyzdžių patvirtinimo, seno pavyzdžio banderolėmis paženklinti apdorotas tabakas, etilo alkoholis ir alkoholiniai gėrimai per 2 darbo dienas turi būti inventorizuojami įforminant 2 inventorizacijos aprašo egzempliorius. Ne vėliau kaip per 7 darbo dienas po inventorizacijos šie inventorizacijos aprašo egzemplioriai turi būti pateikti teritorinei valstybinei mokesčių inspekcijai, kurios veiklos teritorijoje yra apdoroto tabako, etilo alkoholio ir alkoholinių gėrimų prekybos arba laikymo vieta.</v>
      </c>
      <c r="B4" s="4"/>
      <c r="C4" s="4"/>
      <c r="D4" s="4"/>
      <c r="E4" s="4"/>
    </row>
    <row r="5" spans="1:5" ht="51.6" thickBot="1" x14ac:dyDescent="0.35">
      <c r="A5" s="8" t="str">
        <f>'PI skaičiuoklė'!C7</f>
        <v>Susiklosčius 9 punkte nurodytoms aplinkybėms seno pavyzdžio banderolėmis paženklinti apdorotas tabakas, etilo alkoholis ir alkoholiniai gėrimai turi būti inventorizuojami.</v>
      </c>
      <c r="B5" s="4"/>
      <c r="C5" s="4"/>
      <c r="D5" s="4"/>
      <c r="E5" s="4"/>
    </row>
    <row r="6" spans="1:5" ht="10.8" thickBot="1" x14ac:dyDescent="0.35">
      <c r="A6" s="12"/>
      <c r="B6" s="5" t="s">
        <v>22</v>
      </c>
      <c r="C6" s="5">
        <v>0</v>
      </c>
      <c r="D6" s="5">
        <v>0</v>
      </c>
      <c r="E6" s="5">
        <f>+C6*D6</f>
        <v>0</v>
      </c>
    </row>
    <row r="7" spans="1:5" ht="10.8" thickBot="1" x14ac:dyDescent="0.35">
      <c r="A7" s="12"/>
      <c r="B7" s="5" t="s">
        <v>23</v>
      </c>
      <c r="C7" s="5">
        <v>0</v>
      </c>
      <c r="D7" s="5">
        <v>0</v>
      </c>
      <c r="E7" s="5">
        <f>+C7*D7</f>
        <v>0</v>
      </c>
    </row>
    <row r="8" spans="1:5" ht="14.1" customHeight="1" thickBot="1" x14ac:dyDescent="0.35">
      <c r="A8" s="55" t="s">
        <v>37</v>
      </c>
      <c r="B8" s="56"/>
      <c r="C8" s="56"/>
      <c r="D8" s="57"/>
      <c r="E8" s="5">
        <f>SUM(E6:E7)</f>
        <v>0</v>
      </c>
    </row>
    <row r="9" spans="1:5" ht="82.2" thickBot="1" x14ac:dyDescent="0.35">
      <c r="A9" s="8" t="str">
        <f>'PI skaičiuoklė'!C8</f>
        <v>Ne vėliau kaip per 7 darbo dienas po inventorizacijos, inventorizacijos aprašo egzemplioriai turi būti pateikti teritorinei valstybinei mokesčių inspekcijai, kurios veiklos teritorijoje yra apdoroto tabako, etilo alkoholio ir alkoholinių gėrimų prekybos arba laikymo vieta.</v>
      </c>
      <c r="B9" s="4"/>
      <c r="C9" s="4"/>
      <c r="D9" s="4"/>
      <c r="E9" s="4"/>
    </row>
    <row r="10" spans="1:5" ht="10.8" thickBot="1" x14ac:dyDescent="0.35">
      <c r="A10" s="12"/>
      <c r="B10" s="5" t="s">
        <v>24</v>
      </c>
      <c r="C10" s="5">
        <v>0</v>
      </c>
      <c r="D10" s="5">
        <v>0</v>
      </c>
      <c r="E10" s="5">
        <f t="shared" ref="E10:E11" si="0">+C10*D10</f>
        <v>0</v>
      </c>
    </row>
    <row r="11" spans="1:5" ht="10.8" thickBot="1" x14ac:dyDescent="0.35">
      <c r="A11" s="12"/>
      <c r="B11" s="5" t="s">
        <v>25</v>
      </c>
      <c r="C11" s="5">
        <v>0</v>
      </c>
      <c r="D11" s="5">
        <v>0</v>
      </c>
      <c r="E11" s="5">
        <f t="shared" si="0"/>
        <v>0</v>
      </c>
    </row>
    <row r="12" spans="1:5" ht="10.8" thickBot="1" x14ac:dyDescent="0.35">
      <c r="A12" s="55" t="s">
        <v>38</v>
      </c>
      <c r="B12" s="56"/>
      <c r="C12" s="56"/>
      <c r="D12" s="57"/>
      <c r="E12" s="5">
        <f>SUM(E10:E11)</f>
        <v>0</v>
      </c>
    </row>
    <row r="13" spans="1:5" ht="10.8" thickBot="1" x14ac:dyDescent="0.35">
      <c r="A13" s="12"/>
      <c r="B13" s="5" t="s">
        <v>11</v>
      </c>
      <c r="C13" s="5">
        <v>0</v>
      </c>
      <c r="D13" s="5"/>
      <c r="E13" s="5" t="s">
        <v>92</v>
      </c>
    </row>
    <row r="14" spans="1:5" ht="10.8" thickBot="1" x14ac:dyDescent="0.35">
      <c r="A14" s="58" t="s">
        <v>39</v>
      </c>
      <c r="B14" s="59"/>
      <c r="C14" s="59"/>
      <c r="D14" s="60"/>
      <c r="E14" s="4">
        <f>SUM(E8,E12)</f>
        <v>0</v>
      </c>
    </row>
    <row r="15" spans="1:5" ht="194.4" thickBot="1" x14ac:dyDescent="0.35">
      <c r="A15" s="23" t="str">
        <f>'PI skaičiuoklė'!B11</f>
        <v>6. Banderolės ant etilo alkoholio ir alkoholinių gėrimų pakuočių turi būti užklijuotos taip, kad jų nebūtų galima nuplėšti ir nebūtų galima pakuočių atplėšti arba atidaryti neperplėšus banderolių. &lt;....&gt;Jeigu banderolių neįmanoma užklijuoti taip, kaip nustatyta šio punkto pirmojoje pastraipoje, Valstybinė mokesčių inspekcija gali nustatyti kitokį ženklinimo banderolėmis būdą. Tokiu atveju suinteresuotas asmuo Valstybinės mokesčių inspekcijos nustatyta tvarka kreipiasi į Valstybinę mokesčių inspekciją, kuri, įvertinusi tokio prašymo pagrįstumą, ne vėliau kaip per 30 dienų priima atitinkamą sprendimą ir apie jį informuoja pareiškėją.</v>
      </c>
      <c r="B15" s="4"/>
      <c r="C15" s="4"/>
      <c r="D15" s="4"/>
      <c r="E15" s="4"/>
    </row>
    <row r="16" spans="1:5" ht="92.4" thickBot="1" x14ac:dyDescent="0.35">
      <c r="A16" s="8" t="str">
        <f>'PI skaičiuoklė'!C12</f>
        <v>Jeigu banderolių ant etilo alkoholio ir alkoholinių gėrimų neįmanoma užklijuoti taip, kaip nustatyta šio punkto pirmojoje pastraipoje, Valstybinė mokesčių inspekcija gali nustatyti kitokį ženklinimo banderolėmis būdą. Tokiu atveju suinteresuotas asmuo turi kreiptis į Valstybinę mokesčių inspekciją.</v>
      </c>
      <c r="B16" s="4"/>
      <c r="C16" s="4"/>
      <c r="D16" s="4"/>
      <c r="E16" s="4"/>
    </row>
    <row r="17" spans="1:5" ht="10.8" thickBot="1" x14ac:dyDescent="0.35">
      <c r="A17" s="12"/>
      <c r="B17" s="5" t="s">
        <v>26</v>
      </c>
      <c r="C17" s="5">
        <v>0</v>
      </c>
      <c r="D17" s="5">
        <v>0</v>
      </c>
      <c r="E17" s="5">
        <f t="shared" ref="E17:E18" si="1">+C17*D17</f>
        <v>0</v>
      </c>
    </row>
    <row r="18" spans="1:5" ht="10.8" thickBot="1" x14ac:dyDescent="0.35">
      <c r="A18" s="12"/>
      <c r="B18" s="5" t="s">
        <v>27</v>
      </c>
      <c r="C18" s="5">
        <v>0</v>
      </c>
      <c r="D18" s="5">
        <v>0</v>
      </c>
      <c r="E18" s="5">
        <f t="shared" si="1"/>
        <v>0</v>
      </c>
    </row>
    <row r="19" spans="1:5" ht="10.8" thickBot="1" x14ac:dyDescent="0.35">
      <c r="A19" s="55" t="s">
        <v>40</v>
      </c>
      <c r="B19" s="56"/>
      <c r="C19" s="56"/>
      <c r="D19" s="57"/>
      <c r="E19" s="5">
        <f>SUM(E17:E18)</f>
        <v>0</v>
      </c>
    </row>
    <row r="20" spans="1:5" ht="10.8" thickBot="1" x14ac:dyDescent="0.35">
      <c r="A20" s="8" t="str">
        <f>'PI skaičiuoklė'!C13</f>
        <v>Veiksmas B2</v>
      </c>
      <c r="B20" s="4"/>
      <c r="C20" s="4"/>
      <c r="D20" s="4"/>
      <c r="E20" s="4"/>
    </row>
    <row r="21" spans="1:5" ht="10.8" thickBot="1" x14ac:dyDescent="0.35">
      <c r="A21" s="12"/>
      <c r="B21" s="5" t="s">
        <v>28</v>
      </c>
      <c r="C21" s="5">
        <v>0</v>
      </c>
      <c r="D21" s="5">
        <v>0</v>
      </c>
      <c r="E21" s="5">
        <f t="shared" ref="E21:E22" si="2">+C21*D21</f>
        <v>0</v>
      </c>
    </row>
    <row r="22" spans="1:5" ht="10.8" thickBot="1" x14ac:dyDescent="0.35">
      <c r="A22" s="12"/>
      <c r="B22" s="5" t="s">
        <v>29</v>
      </c>
      <c r="C22" s="5">
        <v>0</v>
      </c>
      <c r="D22" s="5">
        <v>0</v>
      </c>
      <c r="E22" s="5">
        <f t="shared" si="2"/>
        <v>0</v>
      </c>
    </row>
    <row r="23" spans="1:5" ht="10.8" thickBot="1" x14ac:dyDescent="0.35">
      <c r="A23" s="55" t="s">
        <v>42</v>
      </c>
      <c r="B23" s="56"/>
      <c r="C23" s="56"/>
      <c r="D23" s="57"/>
      <c r="E23" s="5">
        <f>SUM(E21:E22)</f>
        <v>0</v>
      </c>
    </row>
    <row r="24" spans="1:5" ht="10.8" thickBot="1" x14ac:dyDescent="0.35">
      <c r="A24" s="12"/>
      <c r="B24" s="5" t="s">
        <v>11</v>
      </c>
      <c r="C24" s="5"/>
      <c r="D24" s="5"/>
      <c r="E24" s="5" t="s">
        <v>17</v>
      </c>
    </row>
    <row r="25" spans="1:5" ht="10.8" thickBot="1" x14ac:dyDescent="0.35">
      <c r="A25" s="58" t="s">
        <v>41</v>
      </c>
      <c r="B25" s="59"/>
      <c r="C25" s="59"/>
      <c r="D25" s="60"/>
      <c r="E25" s="4">
        <f>SUM(E19,E23)</f>
        <v>0</v>
      </c>
    </row>
    <row r="26" spans="1:5" x14ac:dyDescent="0.3">
      <c r="A26" s="27"/>
      <c r="B26" s="27"/>
      <c r="C26" s="27"/>
      <c r="D26" s="27"/>
      <c r="E26" s="33"/>
    </row>
    <row r="27" spans="1:5" x14ac:dyDescent="0.3">
      <c r="A27" s="27"/>
      <c r="B27" s="27"/>
      <c r="C27" s="27"/>
      <c r="D27" s="27"/>
      <c r="E27" s="33"/>
    </row>
    <row r="28" spans="1:5" x14ac:dyDescent="0.3">
      <c r="A28" s="27"/>
      <c r="B28" s="27"/>
      <c r="C28" s="27"/>
      <c r="D28" s="27"/>
      <c r="E28" s="33"/>
    </row>
    <row r="29" spans="1:5" x14ac:dyDescent="0.3">
      <c r="A29" s="27"/>
      <c r="B29" s="27"/>
      <c r="C29" s="27"/>
      <c r="D29" s="27"/>
      <c r="E29" s="33"/>
    </row>
    <row r="30" spans="1:5" x14ac:dyDescent="0.3">
      <c r="A30" s="27"/>
      <c r="B30" s="27"/>
      <c r="C30" s="27"/>
      <c r="D30" s="27"/>
      <c r="E30" s="33"/>
    </row>
    <row r="32" spans="1:5" ht="10.8" thickBot="1" x14ac:dyDescent="0.35"/>
    <row r="33" spans="1:5" ht="19.5" customHeight="1" thickBot="1" x14ac:dyDescent="0.35">
      <c r="A33" s="73" t="s">
        <v>65</v>
      </c>
      <c r="B33" s="74"/>
      <c r="C33" s="74"/>
      <c r="D33" s="74"/>
      <c r="E33" s="75"/>
    </row>
    <row r="34" spans="1:5" ht="31.2" thickBot="1" x14ac:dyDescent="0.35">
      <c r="A34" s="29" t="s">
        <v>89</v>
      </c>
      <c r="B34" s="30" t="s">
        <v>90</v>
      </c>
      <c r="C34" s="30" t="s">
        <v>61</v>
      </c>
      <c r="D34" s="30" t="s">
        <v>91</v>
      </c>
      <c r="E34" s="30" t="s">
        <v>4</v>
      </c>
    </row>
    <row r="35" spans="1:5" ht="10.8" thickBot="1" x14ac:dyDescent="0.35">
      <c r="A35" s="31">
        <v>1</v>
      </c>
      <c r="B35" s="32">
        <v>2</v>
      </c>
      <c r="C35" s="32">
        <v>3</v>
      </c>
      <c r="D35" s="32">
        <v>4</v>
      </c>
      <c r="E35" s="32">
        <v>5</v>
      </c>
    </row>
    <row r="36" spans="1:5" ht="21" thickBot="1" x14ac:dyDescent="0.35">
      <c r="A36" s="23" t="str">
        <f>'PI skaičiuoklė'!B19</f>
        <v>Straipsnis (-iai), punktas (-ai) ir įpareigojimas</v>
      </c>
      <c r="B36" s="4"/>
      <c r="C36" s="4"/>
      <c r="D36" s="4"/>
      <c r="E36" s="4"/>
    </row>
    <row r="37" spans="1:5" ht="10.8" thickBot="1" x14ac:dyDescent="0.35">
      <c r="A37" s="8" t="str">
        <f>'PI skaičiuoklė'!C20</f>
        <v>Veiksmas A1</v>
      </c>
      <c r="B37" s="4"/>
      <c r="C37" s="4"/>
      <c r="D37" s="4"/>
      <c r="E37" s="4"/>
    </row>
    <row r="38" spans="1:5" ht="10.8" thickBot="1" x14ac:dyDescent="0.35">
      <c r="A38" s="12"/>
      <c r="B38" s="5" t="s">
        <v>22</v>
      </c>
      <c r="C38" s="5">
        <v>0</v>
      </c>
      <c r="D38" s="5">
        <v>0</v>
      </c>
      <c r="E38" s="5">
        <f>+C38*D38</f>
        <v>0</v>
      </c>
    </row>
    <row r="39" spans="1:5" ht="10.8" thickBot="1" x14ac:dyDescent="0.35">
      <c r="A39" s="12"/>
      <c r="B39" s="5" t="s">
        <v>23</v>
      </c>
      <c r="C39" s="5">
        <v>0</v>
      </c>
      <c r="D39" s="5">
        <v>0</v>
      </c>
      <c r="E39" s="5">
        <f>+C39*D39</f>
        <v>0</v>
      </c>
    </row>
    <row r="40" spans="1:5" ht="10.8" thickBot="1" x14ac:dyDescent="0.35">
      <c r="A40" s="55" t="s">
        <v>37</v>
      </c>
      <c r="B40" s="56"/>
      <c r="C40" s="56"/>
      <c r="D40" s="57"/>
      <c r="E40" s="5">
        <f>SUM(E38:E39)</f>
        <v>0</v>
      </c>
    </row>
    <row r="41" spans="1:5" ht="10.8" thickBot="1" x14ac:dyDescent="0.35">
      <c r="A41" s="8" t="str">
        <f>'PI skaičiuoklė'!C21</f>
        <v>Veiksmas A2</v>
      </c>
      <c r="B41" s="4"/>
      <c r="C41" s="4"/>
      <c r="D41" s="4"/>
      <c r="E41" s="4"/>
    </row>
    <row r="42" spans="1:5" ht="10.8" thickBot="1" x14ac:dyDescent="0.35">
      <c r="A42" s="12"/>
      <c r="B42" s="5" t="s">
        <v>24</v>
      </c>
      <c r="C42" s="5">
        <v>0</v>
      </c>
      <c r="D42" s="5">
        <v>0</v>
      </c>
      <c r="E42" s="5">
        <f t="shared" ref="E42:E43" si="3">+C42*D42</f>
        <v>0</v>
      </c>
    </row>
    <row r="43" spans="1:5" ht="10.8" thickBot="1" x14ac:dyDescent="0.35">
      <c r="A43" s="12"/>
      <c r="B43" s="5" t="s">
        <v>25</v>
      </c>
      <c r="C43" s="5">
        <v>0</v>
      </c>
      <c r="D43" s="5">
        <v>0</v>
      </c>
      <c r="E43" s="5">
        <f t="shared" si="3"/>
        <v>0</v>
      </c>
    </row>
    <row r="44" spans="1:5" ht="10.8" thickBot="1" x14ac:dyDescent="0.35">
      <c r="A44" s="55" t="s">
        <v>38</v>
      </c>
      <c r="B44" s="56"/>
      <c r="C44" s="56"/>
      <c r="D44" s="57"/>
      <c r="E44" s="5">
        <f>SUM(E42:E43)</f>
        <v>0</v>
      </c>
    </row>
    <row r="45" spans="1:5" ht="10.8" thickBot="1" x14ac:dyDescent="0.35">
      <c r="A45" s="12"/>
      <c r="B45" s="5" t="s">
        <v>11</v>
      </c>
      <c r="C45" s="5"/>
      <c r="D45" s="5"/>
      <c r="E45" s="5" t="s">
        <v>92</v>
      </c>
    </row>
    <row r="46" spans="1:5" ht="10.8" thickBot="1" x14ac:dyDescent="0.35">
      <c r="A46" s="58" t="s">
        <v>39</v>
      </c>
      <c r="B46" s="59"/>
      <c r="C46" s="59"/>
      <c r="D46" s="60"/>
      <c r="E46" s="4">
        <f>SUM(E40,E44)</f>
        <v>0</v>
      </c>
    </row>
    <row r="47" spans="1:5" ht="21" thickBot="1" x14ac:dyDescent="0.35">
      <c r="A47" s="23" t="str">
        <f>'PI skaičiuoklė'!B24</f>
        <v>Straipsnis (-iai), punktas (-ai) ir įpareigojimas</v>
      </c>
      <c r="B47" s="4"/>
      <c r="C47" s="4"/>
      <c r="D47" s="4"/>
      <c r="E47" s="4"/>
    </row>
    <row r="48" spans="1:5" ht="10.8" thickBot="1" x14ac:dyDescent="0.35">
      <c r="A48" s="8" t="str">
        <f>'PI skaičiuoklė'!C25</f>
        <v>Veiksmas B1</v>
      </c>
      <c r="B48" s="4"/>
      <c r="C48" s="4"/>
      <c r="D48" s="4"/>
      <c r="E48" s="4"/>
    </row>
    <row r="49" spans="1:5" ht="10.8" thickBot="1" x14ac:dyDescent="0.35">
      <c r="A49" s="12"/>
      <c r="B49" s="5" t="s">
        <v>26</v>
      </c>
      <c r="C49" s="5">
        <v>0</v>
      </c>
      <c r="D49" s="5">
        <v>0</v>
      </c>
      <c r="E49" s="5">
        <f t="shared" ref="E49:E50" si="4">+C49*D49</f>
        <v>0</v>
      </c>
    </row>
    <row r="50" spans="1:5" ht="10.8" thickBot="1" x14ac:dyDescent="0.35">
      <c r="A50" s="12"/>
      <c r="B50" s="5" t="s">
        <v>27</v>
      </c>
      <c r="C50" s="5">
        <v>0</v>
      </c>
      <c r="D50" s="5">
        <v>0</v>
      </c>
      <c r="E50" s="5">
        <f t="shared" si="4"/>
        <v>0</v>
      </c>
    </row>
    <row r="51" spans="1:5" ht="10.8" thickBot="1" x14ac:dyDescent="0.35">
      <c r="A51" s="55" t="s">
        <v>40</v>
      </c>
      <c r="B51" s="56"/>
      <c r="C51" s="56"/>
      <c r="D51" s="57"/>
      <c r="E51" s="5">
        <f>SUM(E49:E50)</f>
        <v>0</v>
      </c>
    </row>
    <row r="52" spans="1:5" ht="10.8" thickBot="1" x14ac:dyDescent="0.35">
      <c r="A52" s="8" t="str">
        <f>'PI skaičiuoklė'!C26</f>
        <v>Veiksmas B2</v>
      </c>
      <c r="B52" s="4"/>
      <c r="C52" s="4"/>
      <c r="D52" s="4"/>
      <c r="E52" s="4"/>
    </row>
    <row r="53" spans="1:5" ht="10.8" thickBot="1" x14ac:dyDescent="0.35">
      <c r="A53" s="12"/>
      <c r="B53" s="5" t="s">
        <v>28</v>
      </c>
      <c r="C53" s="5">
        <v>0</v>
      </c>
      <c r="D53" s="5">
        <v>0</v>
      </c>
      <c r="E53" s="5">
        <f t="shared" ref="E53:E54" si="5">+C53*D53</f>
        <v>0</v>
      </c>
    </row>
    <row r="54" spans="1:5" ht="10.8" thickBot="1" x14ac:dyDescent="0.35">
      <c r="A54" s="12"/>
      <c r="B54" s="5" t="s">
        <v>29</v>
      </c>
      <c r="C54" s="5">
        <v>0</v>
      </c>
      <c r="D54" s="5">
        <v>0</v>
      </c>
      <c r="E54" s="5">
        <f t="shared" si="5"/>
        <v>0</v>
      </c>
    </row>
    <row r="55" spans="1:5" ht="10.8" thickBot="1" x14ac:dyDescent="0.35">
      <c r="A55" s="55" t="s">
        <v>42</v>
      </c>
      <c r="B55" s="56"/>
      <c r="C55" s="56"/>
      <c r="D55" s="57"/>
      <c r="E55" s="5">
        <f>SUM(E53:E54)</f>
        <v>0</v>
      </c>
    </row>
    <row r="56" spans="1:5" ht="10.8" thickBot="1" x14ac:dyDescent="0.35">
      <c r="A56" s="12"/>
      <c r="B56" s="5" t="s">
        <v>11</v>
      </c>
      <c r="C56" s="5"/>
      <c r="D56" s="5"/>
      <c r="E56" s="5" t="s">
        <v>17</v>
      </c>
    </row>
    <row r="57" spans="1:5" ht="10.8" thickBot="1" x14ac:dyDescent="0.35">
      <c r="A57" s="58" t="s">
        <v>41</v>
      </c>
      <c r="B57" s="59"/>
      <c r="C57" s="59"/>
      <c r="D57" s="60"/>
      <c r="E57" s="4">
        <f>SUM(E51,E55)</f>
        <v>0</v>
      </c>
    </row>
  </sheetData>
  <mergeCells count="14">
    <mergeCell ref="A51:D51"/>
    <mergeCell ref="A55:D55"/>
    <mergeCell ref="A57:D57"/>
    <mergeCell ref="A1:E1"/>
    <mergeCell ref="A33:E33"/>
    <mergeCell ref="A40:D40"/>
    <mergeCell ref="A44:D44"/>
    <mergeCell ref="A46:D46"/>
    <mergeCell ref="A25:D25"/>
    <mergeCell ref="A8:D8"/>
    <mergeCell ref="A12:D12"/>
    <mergeCell ref="A14:D14"/>
    <mergeCell ref="A19:D19"/>
    <mergeCell ref="A23:D23"/>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F1F0"/>
  </sheetPr>
  <dimension ref="A1:C56"/>
  <sheetViews>
    <sheetView zoomScale="85" zoomScaleNormal="85" workbookViewId="0">
      <selection sqref="A1:C1"/>
    </sheetView>
  </sheetViews>
  <sheetFormatPr defaultColWidth="8.5546875" defaultRowHeight="10.199999999999999" x14ac:dyDescent="0.3"/>
  <cols>
    <col min="1" max="1" width="39" style="1" customWidth="1"/>
    <col min="2" max="2" width="30.109375" style="1" customWidth="1"/>
    <col min="3" max="3" width="24.5546875" style="1" customWidth="1"/>
    <col min="4" max="16384" width="8.5546875" style="1"/>
  </cols>
  <sheetData>
    <row r="1" spans="1:3" ht="21" customHeight="1" thickBot="1" x14ac:dyDescent="0.35">
      <c r="A1" s="64" t="s">
        <v>93</v>
      </c>
      <c r="B1" s="65"/>
      <c r="C1" s="66"/>
    </row>
    <row r="2" spans="1:3" ht="26.4" customHeight="1" thickBot="1" x14ac:dyDescent="0.35">
      <c r="A2" s="29" t="s">
        <v>88</v>
      </c>
      <c r="B2" s="30" t="s">
        <v>43</v>
      </c>
      <c r="C2" s="30" t="s">
        <v>44</v>
      </c>
    </row>
    <row r="3" spans="1:3" ht="11.25" customHeight="1" thickBot="1" x14ac:dyDescent="0.35">
      <c r="A3" s="31">
        <v>1</v>
      </c>
      <c r="B3" s="32">
        <v>2</v>
      </c>
      <c r="C3" s="32">
        <v>3</v>
      </c>
    </row>
    <row r="4" spans="1:3" ht="30.75" customHeight="1" thickBot="1" x14ac:dyDescent="0.35">
      <c r="A4" s="23" t="str">
        <f>'PI skaičiuoklė'!B6</f>
        <v>9 punktas. Praėjus dvejiems metams nuo naujų banderolių pavyzdžių patvirtinimo, seno pavyzdžio banderolėmis paženklinti apdorotas tabakas, etilo alkoholis ir alkoholiniai gėrimai per 2 darbo dienas turi būti inventorizuojami įforminant 2 inventorizacijos aprašo egzempliorius. Ne vėliau kaip per 7 darbo dienas po inventorizacijos šie inventorizacijos aprašo egzemplioriai turi būti pateikti teritorinei valstybinei mokesčių inspekcijai, kurios veiklos teritorijoje yra apdoroto tabako, etilo alkoholio ir alkoholinių gėrimų prekybos arba laikymo vieta.</v>
      </c>
      <c r="B4" s="4"/>
      <c r="C4" s="4"/>
    </row>
    <row r="5" spans="1:3" ht="41.4" thickBot="1" x14ac:dyDescent="0.35">
      <c r="A5" s="8" t="str">
        <f>'PI skaičiuoklė'!C7</f>
        <v>Susiklosčius 9 punkte nurodytoms aplinkybėms seno pavyzdžio banderolėmis paženklinti apdorotas tabakas, etilo alkoholis ir alkoholiniai gėrimai turi būti inventorizuojami.</v>
      </c>
      <c r="B5" s="4"/>
      <c r="C5" s="4"/>
    </row>
    <row r="6" spans="1:3" ht="10.8" thickBot="1" x14ac:dyDescent="0.35">
      <c r="A6" s="12"/>
      <c r="B6" s="5" t="s">
        <v>22</v>
      </c>
      <c r="C6" s="5">
        <v>0</v>
      </c>
    </row>
    <row r="7" spans="1:3" ht="10.8" thickBot="1" x14ac:dyDescent="0.35">
      <c r="A7" s="12"/>
      <c r="B7" s="5" t="s">
        <v>23</v>
      </c>
      <c r="C7" s="5">
        <v>0</v>
      </c>
    </row>
    <row r="8" spans="1:3" ht="12" customHeight="1" thickBot="1" x14ac:dyDescent="0.35">
      <c r="A8" s="55" t="s">
        <v>45</v>
      </c>
      <c r="B8" s="57"/>
      <c r="C8" s="5">
        <f>SUM(C6:C7)</f>
        <v>0</v>
      </c>
    </row>
    <row r="9" spans="1:3" ht="61.8" thickBot="1" x14ac:dyDescent="0.35">
      <c r="A9" s="8" t="str">
        <f>'PI skaičiuoklė'!C8</f>
        <v>Ne vėliau kaip per 7 darbo dienas po inventorizacijos, inventorizacijos aprašo egzemplioriai turi būti pateikti teritorinei valstybinei mokesčių inspekcijai, kurios veiklos teritorijoje yra apdoroto tabako, etilo alkoholio ir alkoholinių gėrimų prekybos arba laikymo vieta.</v>
      </c>
      <c r="B9" s="4"/>
      <c r="C9" s="4"/>
    </row>
    <row r="10" spans="1:3" ht="10.8" thickBot="1" x14ac:dyDescent="0.35">
      <c r="A10" s="12"/>
      <c r="B10" s="5" t="s">
        <v>24</v>
      </c>
      <c r="C10" s="5">
        <v>0</v>
      </c>
    </row>
    <row r="11" spans="1:3" ht="10.8" thickBot="1" x14ac:dyDescent="0.35">
      <c r="A11" s="12"/>
      <c r="B11" s="5" t="s">
        <v>25</v>
      </c>
      <c r="C11" s="5">
        <v>0</v>
      </c>
    </row>
    <row r="12" spans="1:3" ht="18.899999999999999" customHeight="1" thickBot="1" x14ac:dyDescent="0.35">
      <c r="A12" s="55" t="s">
        <v>46</v>
      </c>
      <c r="B12" s="57"/>
      <c r="C12" s="5">
        <f>SUM(C10:C11)</f>
        <v>0</v>
      </c>
    </row>
    <row r="13" spans="1:3" ht="10.8" thickBot="1" x14ac:dyDescent="0.35">
      <c r="A13" s="12"/>
      <c r="B13" s="5" t="s">
        <v>11</v>
      </c>
      <c r="C13" s="5"/>
    </row>
    <row r="14" spans="1:3" ht="15" customHeight="1" thickBot="1" x14ac:dyDescent="0.35">
      <c r="A14" s="58" t="s">
        <v>47</v>
      </c>
      <c r="B14" s="60"/>
      <c r="C14" s="34">
        <f>SUM(C8,C12)</f>
        <v>0</v>
      </c>
    </row>
    <row r="15" spans="1:3" ht="11.4" customHeight="1" thickBot="1" x14ac:dyDescent="0.35">
      <c r="A15" s="23" t="str">
        <f>'PI skaičiuoklė'!B11</f>
        <v>6. Banderolės ant etilo alkoholio ir alkoholinių gėrimų pakuočių turi būti užklijuotos taip, kad jų nebūtų galima nuplėšti ir nebūtų galima pakuočių atplėšti arba atidaryti neperplėšus banderolių. &lt;....&gt;Jeigu banderolių neįmanoma užklijuoti taip, kaip nustatyta šio punkto pirmojoje pastraipoje, Valstybinė mokesčių inspekcija gali nustatyti kitokį ženklinimo banderolėmis būdą. Tokiu atveju suinteresuotas asmuo Valstybinės mokesčių inspekcijos nustatyta tvarka kreipiasi į Valstybinę mokesčių inspekciją, kuri, įvertinusi tokio prašymo pagrįstumą, ne vėliau kaip per 30 dienų priima atitinkamą sprendimą ir apie jį informuoja pareiškėją.</v>
      </c>
      <c r="B15" s="4"/>
      <c r="C15" s="4"/>
    </row>
    <row r="16" spans="1:3" ht="72" thickBot="1" x14ac:dyDescent="0.35">
      <c r="A16" s="8" t="str">
        <f>'PI skaičiuoklė'!C12</f>
        <v>Jeigu banderolių ant etilo alkoholio ir alkoholinių gėrimų neįmanoma užklijuoti taip, kaip nustatyta šio punkto pirmojoje pastraipoje, Valstybinė mokesčių inspekcija gali nustatyti kitokį ženklinimo banderolėmis būdą. Tokiu atveju suinteresuotas asmuo turi kreiptis į Valstybinę mokesčių inspekciją.</v>
      </c>
      <c r="B16" s="4"/>
      <c r="C16" s="4"/>
    </row>
    <row r="17" spans="1:3" ht="10.8" thickBot="1" x14ac:dyDescent="0.35">
      <c r="A17" s="35"/>
      <c r="B17" s="5" t="s">
        <v>26</v>
      </c>
      <c r="C17" s="5">
        <v>0</v>
      </c>
    </row>
    <row r="18" spans="1:3" ht="10.8" thickBot="1" x14ac:dyDescent="0.35">
      <c r="A18" s="12"/>
      <c r="B18" s="5" t="s">
        <v>27</v>
      </c>
      <c r="C18" s="5">
        <v>0</v>
      </c>
    </row>
    <row r="19" spans="1:3" ht="15" customHeight="1" thickBot="1" x14ac:dyDescent="0.35">
      <c r="A19" s="55" t="s">
        <v>48</v>
      </c>
      <c r="B19" s="57"/>
      <c r="C19" s="5">
        <f>SUM(C17:C18)</f>
        <v>0</v>
      </c>
    </row>
    <row r="20" spans="1:3" ht="10.8" thickBot="1" x14ac:dyDescent="0.35">
      <c r="A20" s="8" t="str">
        <f>'PI skaičiuoklė'!C13</f>
        <v>Veiksmas B2</v>
      </c>
      <c r="B20" s="4"/>
      <c r="C20" s="4"/>
    </row>
    <row r="21" spans="1:3" ht="10.8" thickBot="1" x14ac:dyDescent="0.35">
      <c r="A21" s="12"/>
      <c r="B21" s="5" t="s">
        <v>28</v>
      </c>
      <c r="C21" s="5">
        <v>0</v>
      </c>
    </row>
    <row r="22" spans="1:3" ht="10.8" thickBot="1" x14ac:dyDescent="0.35">
      <c r="A22" s="12"/>
      <c r="B22" s="5" t="s">
        <v>29</v>
      </c>
      <c r="C22" s="5">
        <v>0</v>
      </c>
    </row>
    <row r="23" spans="1:3" ht="16.5" customHeight="1" thickBot="1" x14ac:dyDescent="0.35">
      <c r="A23" s="55" t="s">
        <v>49</v>
      </c>
      <c r="B23" s="57"/>
      <c r="C23" s="5">
        <f>SUM(C21:C22)</f>
        <v>0</v>
      </c>
    </row>
    <row r="24" spans="1:3" ht="10.8" thickBot="1" x14ac:dyDescent="0.35">
      <c r="A24" s="12"/>
      <c r="B24" s="5" t="s">
        <v>11</v>
      </c>
      <c r="C24" s="5" t="s">
        <v>11</v>
      </c>
    </row>
    <row r="25" spans="1:3" ht="15" customHeight="1" thickBot="1" x14ac:dyDescent="0.35">
      <c r="A25" s="58" t="s">
        <v>50</v>
      </c>
      <c r="B25" s="60"/>
      <c r="C25" s="34">
        <f>SUM(C19,C23)</f>
        <v>0</v>
      </c>
    </row>
    <row r="26" spans="1:3" ht="15" customHeight="1" x14ac:dyDescent="0.3">
      <c r="A26" s="27"/>
      <c r="B26" s="27"/>
      <c r="C26" s="36"/>
    </row>
    <row r="27" spans="1:3" ht="15" customHeight="1" x14ac:dyDescent="0.3">
      <c r="A27" s="27"/>
      <c r="B27" s="27"/>
      <c r="C27" s="36"/>
    </row>
    <row r="28" spans="1:3" ht="15" customHeight="1" x14ac:dyDescent="0.3">
      <c r="A28" s="27"/>
      <c r="B28" s="27"/>
      <c r="C28" s="36"/>
    </row>
    <row r="29" spans="1:3" ht="15" customHeight="1" x14ac:dyDescent="0.3">
      <c r="A29" s="27"/>
      <c r="B29" s="27"/>
      <c r="C29" s="36"/>
    </row>
    <row r="30" spans="1:3" ht="1.5" customHeight="1" x14ac:dyDescent="0.3"/>
    <row r="31" spans="1:3" ht="10.8" thickBot="1" x14ac:dyDescent="0.35"/>
    <row r="32" spans="1:3" ht="17.25" customHeight="1" thickBot="1" x14ac:dyDescent="0.35">
      <c r="A32" s="67" t="s">
        <v>94</v>
      </c>
      <c r="B32" s="68"/>
      <c r="C32" s="69"/>
    </row>
    <row r="33" spans="1:3" ht="30" customHeight="1" thickBot="1" x14ac:dyDescent="0.35">
      <c r="A33" s="29" t="s">
        <v>89</v>
      </c>
      <c r="B33" s="30" t="s">
        <v>43</v>
      </c>
      <c r="C33" s="30" t="s">
        <v>44</v>
      </c>
    </row>
    <row r="34" spans="1:3" ht="10.8" thickBot="1" x14ac:dyDescent="0.35">
      <c r="A34" s="31">
        <v>1</v>
      </c>
      <c r="B34" s="32">
        <v>2</v>
      </c>
      <c r="C34" s="32">
        <v>3</v>
      </c>
    </row>
    <row r="35" spans="1:3" ht="27.75" customHeight="1" thickBot="1" x14ac:dyDescent="0.35">
      <c r="A35" s="23" t="str">
        <f>'PI skaičiuoklė'!B19</f>
        <v>Straipsnis (-iai), punktas (-ai) ir įpareigojimas</v>
      </c>
      <c r="B35" s="4"/>
      <c r="C35" s="4"/>
    </row>
    <row r="36" spans="1:3" ht="10.8" thickBot="1" x14ac:dyDescent="0.35">
      <c r="A36" s="8" t="str">
        <f>'PI skaičiuoklė'!C20</f>
        <v>Veiksmas A1</v>
      </c>
      <c r="B36" s="4"/>
      <c r="C36" s="4"/>
    </row>
    <row r="37" spans="1:3" ht="10.8" thickBot="1" x14ac:dyDescent="0.35">
      <c r="A37" s="12"/>
      <c r="B37" s="5" t="s">
        <v>22</v>
      </c>
      <c r="C37" s="5">
        <v>0</v>
      </c>
    </row>
    <row r="38" spans="1:3" ht="10.8" thickBot="1" x14ac:dyDescent="0.35">
      <c r="A38" s="12"/>
      <c r="B38" s="5" t="s">
        <v>23</v>
      </c>
      <c r="C38" s="5">
        <v>0</v>
      </c>
    </row>
    <row r="39" spans="1:3" ht="10.8" thickBot="1" x14ac:dyDescent="0.35">
      <c r="A39" s="55" t="s">
        <v>45</v>
      </c>
      <c r="B39" s="57"/>
      <c r="C39" s="5">
        <f>SUM(C37:C38)</f>
        <v>0</v>
      </c>
    </row>
    <row r="40" spans="1:3" ht="10.8" thickBot="1" x14ac:dyDescent="0.35">
      <c r="A40" s="8" t="str">
        <f>'PI skaičiuoklė'!C21</f>
        <v>Veiksmas A2</v>
      </c>
      <c r="B40" s="4"/>
      <c r="C40" s="4"/>
    </row>
    <row r="41" spans="1:3" ht="10.8" thickBot="1" x14ac:dyDescent="0.35">
      <c r="A41" s="12"/>
      <c r="B41" s="5" t="s">
        <v>24</v>
      </c>
      <c r="C41" s="5">
        <v>0</v>
      </c>
    </row>
    <row r="42" spans="1:3" ht="10.8" thickBot="1" x14ac:dyDescent="0.35">
      <c r="A42" s="12"/>
      <c r="B42" s="5" t="s">
        <v>25</v>
      </c>
      <c r="C42" s="5">
        <v>0</v>
      </c>
    </row>
    <row r="43" spans="1:3" ht="10.8" thickBot="1" x14ac:dyDescent="0.35">
      <c r="A43" s="55" t="s">
        <v>46</v>
      </c>
      <c r="B43" s="57"/>
      <c r="C43" s="5">
        <f>SUM(C41:C42)</f>
        <v>0</v>
      </c>
    </row>
    <row r="44" spans="1:3" ht="10.8" thickBot="1" x14ac:dyDescent="0.35">
      <c r="A44" s="12"/>
      <c r="B44" s="5" t="s">
        <v>11</v>
      </c>
      <c r="C44" s="5"/>
    </row>
    <row r="45" spans="1:3" ht="10.8" thickBot="1" x14ac:dyDescent="0.35">
      <c r="A45" s="58" t="s">
        <v>47</v>
      </c>
      <c r="B45" s="60"/>
      <c r="C45" s="34">
        <f>SUM(C39,C43)</f>
        <v>0</v>
      </c>
    </row>
    <row r="46" spans="1:3" ht="10.8" thickBot="1" x14ac:dyDescent="0.35">
      <c r="A46" s="23" t="str">
        <f>'PI skaičiuoklė'!B24</f>
        <v>Straipsnis (-iai), punktas (-ai) ir įpareigojimas</v>
      </c>
      <c r="B46" s="4"/>
      <c r="C46" s="4"/>
    </row>
    <row r="47" spans="1:3" ht="10.8" thickBot="1" x14ac:dyDescent="0.35">
      <c r="A47" s="8" t="str">
        <f>'PI skaičiuoklė'!C25</f>
        <v>Veiksmas B1</v>
      </c>
      <c r="B47" s="4"/>
      <c r="C47" s="4"/>
    </row>
    <row r="48" spans="1:3" ht="10.8" thickBot="1" x14ac:dyDescent="0.35">
      <c r="A48" s="35"/>
      <c r="B48" s="5" t="s">
        <v>26</v>
      </c>
      <c r="C48" s="5">
        <v>0</v>
      </c>
    </row>
    <row r="49" spans="1:3" ht="10.8" thickBot="1" x14ac:dyDescent="0.35">
      <c r="A49" s="12"/>
      <c r="B49" s="5" t="s">
        <v>27</v>
      </c>
      <c r="C49" s="5">
        <v>0</v>
      </c>
    </row>
    <row r="50" spans="1:3" ht="10.8" thickBot="1" x14ac:dyDescent="0.35">
      <c r="A50" s="55" t="s">
        <v>48</v>
      </c>
      <c r="B50" s="57"/>
      <c r="C50" s="5">
        <f>SUM(C48:C49)</f>
        <v>0</v>
      </c>
    </row>
    <row r="51" spans="1:3" ht="10.8" thickBot="1" x14ac:dyDescent="0.35">
      <c r="A51" s="8" t="str">
        <f>'PI skaičiuoklė'!C26</f>
        <v>Veiksmas B2</v>
      </c>
      <c r="B51" s="4"/>
      <c r="C51" s="4"/>
    </row>
    <row r="52" spans="1:3" ht="10.8" thickBot="1" x14ac:dyDescent="0.35">
      <c r="A52" s="12"/>
      <c r="B52" s="5" t="s">
        <v>28</v>
      </c>
      <c r="C52" s="5">
        <v>0</v>
      </c>
    </row>
    <row r="53" spans="1:3" ht="10.8" thickBot="1" x14ac:dyDescent="0.35">
      <c r="A53" s="12"/>
      <c r="B53" s="5" t="s">
        <v>29</v>
      </c>
      <c r="C53" s="5">
        <v>0</v>
      </c>
    </row>
    <row r="54" spans="1:3" ht="10.8" thickBot="1" x14ac:dyDescent="0.35">
      <c r="A54" s="55" t="s">
        <v>49</v>
      </c>
      <c r="B54" s="57"/>
      <c r="C54" s="5">
        <f>SUM(C52:C53)</f>
        <v>0</v>
      </c>
    </row>
    <row r="55" spans="1:3" ht="10.8" thickBot="1" x14ac:dyDescent="0.35">
      <c r="A55" s="12"/>
      <c r="B55" s="5" t="s">
        <v>11</v>
      </c>
      <c r="C55" s="5" t="s">
        <v>11</v>
      </c>
    </row>
    <row r="56" spans="1:3" ht="10.8" thickBot="1" x14ac:dyDescent="0.35">
      <c r="A56" s="58" t="s">
        <v>50</v>
      </c>
      <c r="B56" s="60"/>
      <c r="C56" s="34">
        <f>SUM(C50,C54)</f>
        <v>0</v>
      </c>
    </row>
  </sheetData>
  <mergeCells count="14">
    <mergeCell ref="A50:B50"/>
    <mergeCell ref="A54:B54"/>
    <mergeCell ref="A56:B56"/>
    <mergeCell ref="A1:C1"/>
    <mergeCell ref="A32:C32"/>
    <mergeCell ref="A39:B39"/>
    <mergeCell ref="A43:B43"/>
    <mergeCell ref="A45:B45"/>
    <mergeCell ref="A25:B25"/>
    <mergeCell ref="A8:B8"/>
    <mergeCell ref="A12:B12"/>
    <mergeCell ref="A14:B14"/>
    <mergeCell ref="A19:B19"/>
    <mergeCell ref="A23:B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2F31A8F31CD2D458B1820EC8E9439A8" ma:contentTypeVersion="4" ma:contentTypeDescription="Kurkite naują dokumentą." ma:contentTypeScope="" ma:versionID="0b8e69b05e37bb016ce66936420bb9f9">
  <xsd:schema xmlns:xsd="http://www.w3.org/2001/XMLSchema" xmlns:xs="http://www.w3.org/2001/XMLSchema" xmlns:p="http://schemas.microsoft.com/office/2006/metadata/properties" xmlns:ns3="2e073065-020e-4dce-99c7-95e5c43123bb" targetNamespace="http://schemas.microsoft.com/office/2006/metadata/properties" ma:root="true" ma:fieldsID="e3781e86f90e9808efb857dffe9517c8" ns3:_="">
    <xsd:import namespace="2e073065-020e-4dce-99c7-95e5c43123b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73065-020e-4dce-99c7-95e5c4312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C1A6D7-905F-475A-B17F-3B15D109AA66}">
  <ds:schemaRefs>
    <ds:schemaRef ds:uri="http://schemas.microsoft.com/sharepoint/v3/contenttype/forms"/>
  </ds:schemaRefs>
</ds:datastoreItem>
</file>

<file path=customXml/itemProps2.xml><?xml version="1.0" encoding="utf-8"?>
<ds:datastoreItem xmlns:ds="http://schemas.openxmlformats.org/officeDocument/2006/customXml" ds:itemID="{E049A1B8-5C13-4E29-B3DA-24B0C0F80DFE}">
  <ds:schemaRefs>
    <ds:schemaRef ds:uri="http://schemas.microsoft.com/office/infopath/2007/PartnerControls"/>
    <ds:schemaRef ds:uri="http://purl.org/dc/dcmitype/"/>
    <ds:schemaRef ds:uri="http://schemas.microsoft.com/office/2006/documentManagement/types"/>
    <ds:schemaRef ds:uri="http://purl.org/dc/elements/1.1/"/>
    <ds:schemaRef ds:uri="http://purl.org/dc/terms/"/>
    <ds:schemaRef ds:uri="http://schemas.openxmlformats.org/package/2006/metadata/core-properties"/>
    <ds:schemaRef ds:uri="http://www.w3.org/XML/1998/namespace"/>
    <ds:schemaRef ds:uri="2e073065-020e-4dce-99c7-95e5c43123bb"/>
    <ds:schemaRef ds:uri="http://schemas.microsoft.com/office/2006/metadata/properties"/>
  </ds:schemaRefs>
</ds:datastoreItem>
</file>

<file path=customXml/itemProps3.xml><?xml version="1.0" encoding="utf-8"?>
<ds:datastoreItem xmlns:ds="http://schemas.openxmlformats.org/officeDocument/2006/customXml" ds:itemID="{D45079EF-3808-467A-9E62-6FF5AE093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73065-020e-4dce-99c7-95e5c431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ce49ad-6e13-4667-9698-89b6274ba9f6}" enabled="0" method="" siteId="{7bce49ad-6e13-4667-9698-89b6274ba9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PI skaičiuoklė</vt:lpstr>
      <vt:lpstr>Išlaidos darbuotojams</vt:lpstr>
      <vt:lpstr>Išlaidos investicijoms</vt:lpstr>
      <vt:lpstr>Išlaidos medžiagoms</vt:lpstr>
      <vt:lpstr>Išlaidos paslaugoms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Danguolė Salžiūnienė</dc:creator>
  <cp:lastModifiedBy>Redas Zelba</cp:lastModifiedBy>
  <cp:lastPrinted>2020-06-30T05:46:20Z</cp:lastPrinted>
  <dcterms:created xsi:type="dcterms:W3CDTF">2017-11-29T09:20:31Z</dcterms:created>
  <dcterms:modified xsi:type="dcterms:W3CDTF">2025-06-02T15:09:54Z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0x01010002F31A8F31CD2D458B1820EC8E9439A8</vt:lpwstr>
  </property>
</Properties>
</file>